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60" windowWidth="15570" windowHeight="967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" i="9" l="1"/>
  <c r="D7" i="10"/>
  <c r="C14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7" i="7"/>
  <c r="D68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31" i="7"/>
  <c r="D70" i="7"/>
  <c r="D28" i="19"/>
  <c r="D61" i="19"/>
  <c r="D19" i="10"/>
  <c r="D17" i="10"/>
  <c r="D19" i="9"/>
  <c r="D20" i="9"/>
  <c r="D18" i="9"/>
  <c r="C26" i="7"/>
  <c r="D26" i="7"/>
  <c r="XFD27" i="19"/>
  <c r="XFD26" i="19"/>
  <c r="D25" i="19"/>
  <c r="XFD25" i="19" s="1"/>
  <c r="I20" i="12" l="1"/>
  <c r="I18" i="12" s="1"/>
  <c r="F17" i="12"/>
  <c r="D12" i="19" l="1"/>
  <c r="D13" i="11" l="1"/>
  <c r="D12" i="11"/>
  <c r="E18" i="12"/>
  <c r="F18" i="12" s="1"/>
  <c r="J18" i="12"/>
  <c r="E10" i="21" l="1"/>
  <c r="E9" i="21"/>
  <c r="C10" i="21"/>
  <c r="C9" i="21"/>
  <c r="F11" i="21"/>
  <c r="D19" i="15" l="1"/>
  <c r="C19" i="15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70" i="10"/>
  <c r="D59" i="18" l="1"/>
  <c r="C70" i="7" s="1"/>
  <c r="D54" i="18"/>
  <c r="F54" i="18"/>
  <c r="D6" i="10"/>
  <c r="G54" i="18" l="1"/>
  <c r="F59" i="18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D12" i="7" s="1"/>
  <c r="N45" i="19"/>
  <c r="C30" i="15" l="1"/>
  <c r="C28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F19" i="12"/>
  <c r="F20" i="12" s="1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6" i="9" l="1"/>
  <c r="D55" i="9"/>
  <c r="D54" i="9"/>
  <c r="C23" i="7"/>
  <c r="C21" i="7"/>
  <c r="C19" i="7"/>
  <c r="C55" i="7"/>
  <c r="C58" i="7"/>
  <c r="D49" i="10" s="1"/>
  <c r="C59" i="7"/>
  <c r="C61" i="7"/>
  <c r="C62" i="7"/>
  <c r="C63" i="7"/>
  <c r="D55" i="10"/>
  <c r="D56" i="10"/>
  <c r="D15" i="15" l="1"/>
  <c r="C15" i="15"/>
  <c r="D11" i="15"/>
  <c r="C11" i="15"/>
  <c r="C7" i="15"/>
  <c r="C34" i="7"/>
  <c r="C24" i="15" l="1"/>
  <c r="E20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D35" i="19" l="1"/>
  <c r="C71" i="10"/>
  <c r="C63" i="10" s="1"/>
  <c r="D71" i="10"/>
  <c r="D63" i="10" s="1"/>
  <c r="E72" i="10"/>
  <c r="E35" i="19" l="1"/>
  <c r="F27" i="12"/>
  <c r="D11" i="10"/>
  <c r="J27" i="12"/>
  <c r="E71" i="10"/>
  <c r="D10" i="9" l="1"/>
  <c r="C36" i="7"/>
  <c r="D27" i="9"/>
  <c r="L19" i="12"/>
  <c r="C54" i="7" l="1"/>
  <c r="D45" i="10" s="1"/>
  <c r="D45" i="9"/>
  <c r="C35" i="7"/>
  <c r="D27" i="10"/>
  <c r="D26" i="9"/>
  <c r="M19" i="12"/>
  <c r="E56" i="10"/>
  <c r="E55" i="10"/>
  <c r="E58" i="10"/>
  <c r="D7" i="15"/>
  <c r="D24" i="15" s="1"/>
  <c r="M20" i="12" l="1"/>
  <c r="M27" i="12" s="1"/>
  <c r="D26" i="10"/>
  <c r="E77" i="10"/>
  <c r="E76" i="10"/>
  <c r="E70" i="10"/>
  <c r="E69" i="10"/>
  <c r="D37" i="19" l="1"/>
  <c r="E37" i="19" s="1"/>
  <c r="D70" i="19" l="1"/>
  <c r="E70" i="19" s="1"/>
  <c r="D28" i="9"/>
  <c r="C37" i="7"/>
  <c r="E66" i="10"/>
  <c r="D28" i="10" l="1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</calcChain>
</file>

<file path=xl/sharedStrings.xml><?xml version="1.0" encoding="utf-8"?>
<sst xmlns="http://schemas.openxmlformats.org/spreadsheetml/2006/main" count="678" uniqueCount="290">
  <si>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</si>
  <si>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</si>
  <si>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</si>
  <si>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</si>
  <si>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</si>
  <si>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</si>
  <si>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</si>
  <si>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</si>
  <si>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</si>
  <si>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</si>
  <si>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</si>
  <si>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</si>
  <si>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</si>
  <si>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</si>
  <si>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</si>
  <si>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</si>
  <si>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</si>
  <si>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</si>
  <si>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</si>
  <si>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</si>
  <si>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</si>
  <si>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</si>
  <si>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</si>
  <si>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</si>
  <si>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</si>
  <si>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</si>
  <si>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</si>
  <si>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</si>
  <si>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</si>
  <si>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</si>
  <si>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</si>
  <si>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</si>
  <si>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</si>
  <si>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</si>
  <si>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</si>
  <si>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</si>
  <si>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</si>
  <si>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</si>
  <si>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</si>
  <si>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</si>
  <si>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</si>
  <si>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</si>
  <si>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</si>
  <si>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</si>
  <si>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</si>
  <si>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</si>
  <si>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</si>
  <si>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</si>
  <si>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</si>
  <si>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</si>
  <si>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</si>
  <si>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</si>
  <si>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</si>
  <si>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</si>
  <si>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</si>
  <si>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</si>
  <si>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</si>
  <si>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</si>
  <si>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</si>
  <si>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</si>
  <si>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</si>
  <si>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</si>
  <si>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</si>
  <si>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</si>
  <si>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</si>
  <si>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</si>
  <si>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</si>
  <si>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</si>
  <si>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</si>
  <si>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</si>
  <si>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</si>
  <si>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</si>
  <si>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</si>
  <si>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</si>
  <si>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</si>
  <si>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</si>
  <si>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</si>
  <si>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</si>
  <si>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</si>
  <si>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</si>
  <si>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</si>
  <si>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</si>
  <si>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</si>
  <si>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</si>
  <si>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</si>
  <si>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</si>
  <si>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</si>
  <si>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</si>
  <si>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</si>
  <si>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</si>
  <si>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</si>
  <si>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</si>
  <si>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</si>
  <si>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</si>
  <si>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</si>
  <si>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</si>
  <si>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</si>
  <si>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</si>
  <si>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</si>
  <si>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</si>
  <si>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</si>
  <si>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</si>
  <si>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</si>
  <si>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</si>
  <si>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</si>
  <si>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</si>
  <si>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</si>
  <si>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</si>
  <si>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</si>
  <si>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</si>
  <si>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</si>
  <si>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</si>
  <si>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</si>
  <si>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</si>
  <si>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</si>
  <si>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</si>
  <si>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</si>
  <si>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</si>
  <si>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</si>
  <si>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</si>
  <si>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</si>
  <si>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</si>
  <si>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</si>
  <si>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</si>
  <si>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</si>
  <si>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</si>
  <si>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</si>
  <si>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</si>
  <si>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</si>
  <si>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</si>
  <si>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</si>
  <si>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</si>
  <si>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</si>
  <si>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</si>
  <si>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</si>
  <si>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</si>
  <si>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</si>
  <si>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</si>
  <si>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</si>
  <si>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</si>
  <si>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</si>
  <si>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</si>
  <si>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</si>
  <si>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</si>
  <si>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</si>
  <si>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</si>
  <si>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</si>
  <si>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</si>
  <si>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</si>
  <si>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</si>
  <si>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</si>
  <si>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</si>
  <si>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</si>
  <si>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</si>
  <si>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</si>
  <si>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</si>
  <si>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</si>
  <si>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</si>
  <si>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</si>
  <si>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</si>
  <si>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</si>
  <si>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</si>
  <si>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</si>
  <si>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</si>
  <si>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</si>
  <si>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</si>
  <si>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</si>
  <si>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</si>
  <si>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</si>
  <si>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</si>
  <si>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</si>
  <si>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</si>
  <si>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</si>
  <si>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</si>
  <si>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</si>
  <si>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</si>
  <si>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</si>
  <si>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</si>
  <si>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</si>
  <si>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</si>
  <si>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</si>
  <si>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</si>
  <si>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</si>
  <si>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</si>
  <si>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</si>
  <si>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</si>
  <si>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</si>
  <si>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</si>
  <si>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</si>
  <si>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</si>
  <si>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</si>
  <si>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</si>
  <si>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</si>
  <si>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</si>
  <si>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</si>
  <si>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</si>
  <si>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</si>
  <si>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</si>
  <si>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</si>
  <si>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</si>
  <si>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</si>
  <si>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</si>
  <si>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</si>
  <si>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</si>
  <si>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</si>
  <si>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</si>
  <si>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</si>
  <si>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</si>
  <si>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</si>
  <si>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</si>
  <si>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</si>
  <si>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</si>
  <si>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</si>
  <si>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</si>
  <si>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</si>
  <si>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</si>
  <si>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</si>
  <si>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</si>
  <si>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</si>
  <si>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</si>
  <si>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</si>
  <si>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</si>
  <si>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</si>
  <si>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</si>
  <si>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</si>
  <si>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</si>
  <si>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</si>
  <si>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</si>
  <si>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</si>
  <si>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</si>
  <si>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</si>
  <si>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</si>
  <si>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</si>
  <si>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</si>
  <si>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</si>
  <si>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</si>
  <si>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</si>
  <si>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</si>
  <si>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</si>
  <si>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</si>
  <si>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</si>
  <si>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</si>
  <si>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</si>
  <si>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</si>
  <si>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</si>
  <si>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</si>
  <si>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</si>
  <si>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</si>
  <si>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</si>
  <si>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</si>
  <si>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</si>
  <si>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</si>
  <si>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</si>
  <si>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</si>
  <si>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</si>
  <si>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</si>
  <si>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</si>
  <si>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</si>
  <si>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</si>
  <si>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</si>
  <si>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</si>
  <si>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</si>
  <si>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</si>
  <si>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</si>
  <si>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</si>
  <si>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</si>
  <si>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</si>
  <si>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</si>
  <si>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</si>
  <si>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</si>
  <si>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</si>
  <si>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</si>
  <si>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</si>
  <si>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</si>
  <si>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</si>
  <si>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</si>
  <si>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Գ. Վարդանյան</t>
  </si>
  <si>
    <t>Ս. Մելքոնյան</t>
  </si>
  <si>
    <t>ավագ Դ</t>
  </si>
  <si>
    <t>Արխիվացման գծով</t>
  </si>
  <si>
    <t>Կրակմարիչի լիցքավորում</t>
  </si>
  <si>
    <t xml:space="preserve">«Երևանի հ.131 մսուր-մանկապարտեզ» ՀՈԱԿ-ի </t>
  </si>
  <si>
    <t>Աշխատավարձի գծով</t>
  </si>
  <si>
    <t>44.7 օգնիր մանկ/</t>
  </si>
  <si>
    <t xml:space="preserve">Հավելված 251  </t>
  </si>
  <si>
    <t xml:space="preserve">Հավելված 252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</si>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</sst>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34" zoomScaleSheetLayoutView="100" workbookViewId="0">
      <selection activeCell="AC30" sqref="AC30"/>
    </sheetView>
  </sheetViews>
  <sheetFormatPr defaultColWidth="9.140625"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7"/>
      <c r="D1" s="47" t="s">
        <v>284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1"/>
      <c r="D4" s="221" t="s">
        <v>251</v>
      </c>
      <c r="E4" s="47"/>
    </row>
    <row r="5" spans="1:13" x14ac:dyDescent="0.3">
      <c r="C5" s="221"/>
      <c r="D5" s="221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35" t="s">
        <v>44</v>
      </c>
      <c r="B7" s="535"/>
      <c r="C7" s="535"/>
      <c r="D7" s="535"/>
      <c r="E7" s="50"/>
    </row>
    <row r="8" spans="1:13" ht="20.25" x14ac:dyDescent="0.2">
      <c r="A8" s="536" t="s">
        <v>281</v>
      </c>
      <c r="B8" s="536"/>
      <c r="C8" s="536"/>
      <c r="D8" s="536"/>
    </row>
    <row r="9" spans="1:13" x14ac:dyDescent="0.2">
      <c r="A9" s="537" t="s">
        <v>250</v>
      </c>
      <c r="B9" s="537"/>
      <c r="C9" s="537"/>
      <c r="D9" s="537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2"/>
      <c r="E11" s="55"/>
    </row>
    <row r="12" spans="1:13" x14ac:dyDescent="0.2">
      <c r="A12" s="187">
        <v>1</v>
      </c>
      <c r="B12" s="188" t="s">
        <v>121</v>
      </c>
      <c r="C12" s="61"/>
      <c r="D12" s="393">
        <f>221.4+73420.8</f>
        <v>73642.2</v>
      </c>
      <c r="E12" s="55"/>
    </row>
    <row r="13" spans="1:13" s="3" customFormat="1" hidden="1" x14ac:dyDescent="0.2">
      <c r="A13" s="187">
        <v>2</v>
      </c>
      <c r="B13" s="188" t="s">
        <v>8</v>
      </c>
      <c r="C13" s="63"/>
      <c r="D13" s="393">
        <f>+'Snund ev finans. pastaci'!D11</f>
        <v>0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7">
        <v>3</v>
      </c>
      <c r="B14" s="188" t="s">
        <v>56</v>
      </c>
      <c r="C14" s="61"/>
      <c r="D14" s="393"/>
      <c r="E14" s="396" t="s">
        <v>227</v>
      </c>
    </row>
    <row r="15" spans="1:13" hidden="1" x14ac:dyDescent="0.2">
      <c r="A15" s="187">
        <v>4</v>
      </c>
      <c r="B15" s="188" t="s">
        <v>66</v>
      </c>
      <c r="C15" s="61"/>
      <c r="D15" s="393">
        <f>+Komunal!M28</f>
        <v>0</v>
      </c>
      <c r="E15" s="55"/>
    </row>
    <row r="16" spans="1:13" hidden="1" x14ac:dyDescent="0.2">
      <c r="A16" s="187">
        <v>5</v>
      </c>
      <c r="B16" s="188" t="s">
        <v>122</v>
      </c>
      <c r="C16" s="61"/>
      <c r="D16" s="393"/>
      <c r="E16" s="55"/>
    </row>
    <row r="17" spans="1:23 16384:16384" hidden="1" x14ac:dyDescent="0.2">
      <c r="A17" s="187">
        <v>6</v>
      </c>
      <c r="B17" s="188" t="s">
        <v>9</v>
      </c>
      <c r="C17" s="61"/>
      <c r="D17" s="292"/>
      <c r="E17" s="55"/>
    </row>
    <row r="18" spans="1:23 16384:16384" hidden="1" x14ac:dyDescent="0.2">
      <c r="A18" s="187">
        <v>7</v>
      </c>
      <c r="B18" s="189" t="s">
        <v>75</v>
      </c>
      <c r="C18" s="61"/>
      <c r="D18" s="292"/>
      <c r="E18" s="55"/>
    </row>
    <row r="19" spans="1:23 16384:16384" x14ac:dyDescent="0.2">
      <c r="A19" s="187">
        <v>2</v>
      </c>
      <c r="B19" s="188" t="s">
        <v>129</v>
      </c>
      <c r="C19" s="61"/>
      <c r="D19" s="294">
        <f>SUM(D20:D21)</f>
        <v>2718.9</v>
      </c>
      <c r="E19" s="55"/>
    </row>
    <row r="20" spans="1:23 16384:16384" s="3" customFormat="1" ht="16.5" x14ac:dyDescent="0.2">
      <c r="A20" s="193">
        <v>2.1</v>
      </c>
      <c r="B20" s="40" t="s">
        <v>76</v>
      </c>
      <c r="C20" s="63"/>
      <c r="D20" s="306">
        <f>+D67</f>
        <v>2718.9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3" t="s">
        <v>208</v>
      </c>
      <c r="B21" s="40" t="s">
        <v>77</v>
      </c>
      <c r="C21" s="63"/>
      <c r="D21" s="293"/>
      <c r="E21" s="74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x14ac:dyDescent="0.2">
      <c r="A22" s="187">
        <v>3</v>
      </c>
      <c r="B22" s="190" t="s">
        <v>10</v>
      </c>
      <c r="C22" s="61"/>
      <c r="D22" s="292">
        <v>13.5</v>
      </c>
      <c r="E22" s="55"/>
    </row>
    <row r="23" spans="1:23 16384:16384" s="3" customFormat="1" hidden="1" x14ac:dyDescent="0.2">
      <c r="A23" s="191">
        <v>10</v>
      </c>
      <c r="B23" s="80"/>
      <c r="C23" s="63"/>
      <c r="D23" s="292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7">
        <v>11</v>
      </c>
      <c r="B24" s="192"/>
      <c r="C24" s="63"/>
      <c r="D24" s="292"/>
      <c r="E24" s="493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1">
        <v>4</v>
      </c>
      <c r="B25" s="80" t="s">
        <v>286</v>
      </c>
      <c r="C25" s="63"/>
      <c r="D25" s="292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31">
        <f>SUM(A25:XFC25)</f>
        <v>45.6</v>
      </c>
    </row>
    <row r="26" spans="1:23 16384:16384" s="3" customFormat="1" ht="16.5" hidden="1" x14ac:dyDescent="0.2">
      <c r="A26" s="193">
        <v>5.0999999999999996</v>
      </c>
      <c r="B26" s="40" t="s">
        <v>287</v>
      </c>
      <c r="C26" s="63"/>
      <c r="D26" s="306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3">
        <v>4.0999999999999996</v>
      </c>
      <c r="B27" s="40" t="s">
        <v>288</v>
      </c>
      <c r="C27" s="63"/>
      <c r="D27" s="306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45.7</v>
      </c>
    </row>
    <row r="28" spans="1:23 16384:16384" x14ac:dyDescent="0.2">
      <c r="A28" s="56"/>
      <c r="B28" s="65" t="s">
        <v>31</v>
      </c>
      <c r="C28" s="58"/>
      <c r="D28" s="363">
        <f>SUM(D12:D19,D22:D25)</f>
        <v>76416.2</v>
      </c>
      <c r="E28" s="55"/>
    </row>
    <row r="29" spans="1:23 16384:16384" hidden="1" x14ac:dyDescent="0.2">
      <c r="A29" s="60"/>
      <c r="B29" s="56"/>
      <c r="C29" s="61"/>
      <c r="D29" s="294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7">
        <v>1</v>
      </c>
      <c r="B31" s="80" t="s">
        <v>282</v>
      </c>
      <c r="C31" s="61"/>
      <c r="D31" s="294">
        <f>+Ashkhatavardz!M11-'Dramakan hosqer'!C85</f>
        <v>46693.8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4">
        <v>1.1000000000000001</v>
      </c>
      <c r="B32" s="195" t="s">
        <v>123</v>
      </c>
      <c r="C32" s="63"/>
      <c r="D32" s="306">
        <f>+Ashkhatavardz!C8+Ashkhatavardz!J7</f>
        <v>0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4">
        <v>1.2</v>
      </c>
      <c r="B33" s="195" t="s">
        <v>13</v>
      </c>
      <c r="C33" s="63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7">
        <v>2</v>
      </c>
      <c r="B34" s="188" t="s">
        <v>16</v>
      </c>
      <c r="C34" s="63"/>
      <c r="D34" s="292">
        <f>+'Snund ev finans. pastaci'!E11-'Dramakan hosqer'!C86</f>
        <v>17292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3"/>
      <c r="S34" s="111"/>
      <c r="T34" s="2"/>
      <c r="U34" s="2"/>
      <c r="V34" s="2"/>
      <c r="W34" s="2"/>
    </row>
    <row r="35" spans="1:23" x14ac:dyDescent="0.2">
      <c r="A35" s="187">
        <v>3</v>
      </c>
      <c r="B35" s="188" t="s">
        <v>15</v>
      </c>
      <c r="C35" s="61"/>
      <c r="D35" s="292">
        <f>+Komunal!F20</f>
        <v>4453.8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7">
        <v>4</v>
      </c>
      <c r="B36" s="188" t="s">
        <v>14</v>
      </c>
      <c r="C36" s="61"/>
      <c r="D36" s="292">
        <f>+Komunal!J20</f>
        <v>2148.4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7">
        <v>5</v>
      </c>
      <c r="B37" s="188" t="s">
        <v>17</v>
      </c>
      <c r="C37" s="61"/>
      <c r="D37" s="292">
        <f>+Komunal!M20</f>
        <v>959.6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7">
        <v>6</v>
      </c>
      <c r="B38" s="188" t="s">
        <v>18</v>
      </c>
      <c r="C38" s="61"/>
      <c r="D38" s="292">
        <v>120</v>
      </c>
      <c r="E38" s="55"/>
    </row>
    <row r="39" spans="1:23" x14ac:dyDescent="0.2">
      <c r="A39" s="187">
        <v>7</v>
      </c>
      <c r="B39" s="188" t="s">
        <v>19</v>
      </c>
      <c r="C39" s="61"/>
      <c r="D39" s="292">
        <v>73</v>
      </c>
      <c r="E39" s="55"/>
    </row>
    <row r="40" spans="1:23" x14ac:dyDescent="0.2">
      <c r="A40" s="187">
        <v>8</v>
      </c>
      <c r="B40" s="188" t="s">
        <v>20</v>
      </c>
      <c r="C40" s="64"/>
      <c r="D40" s="365">
        <f>SUM(D41:D43)</f>
        <v>160.6</v>
      </c>
      <c r="E40" s="55"/>
    </row>
    <row r="41" spans="1:23" s="3" customFormat="1" ht="13.5" x14ac:dyDescent="0.2">
      <c r="A41" s="193">
        <v>8.1</v>
      </c>
      <c r="B41" s="40" t="s">
        <v>21</v>
      </c>
      <c r="C41" s="63"/>
      <c r="D41" s="293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3">
        <v>8.1999999999999993</v>
      </c>
      <c r="B42" s="40" t="s">
        <v>22</v>
      </c>
      <c r="C42" s="63"/>
      <c r="D42" s="293">
        <v>37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3">
        <v>8.3000000000000007</v>
      </c>
      <c r="B43" s="40" t="s">
        <v>23</v>
      </c>
      <c r="C43" s="63"/>
      <c r="D43" s="293">
        <v>66</v>
      </c>
      <c r="E43" s="9"/>
      <c r="F43" s="2"/>
      <c r="G43" s="2"/>
      <c r="H43" s="2"/>
      <c r="I43" s="2"/>
      <c r="J43" s="2"/>
      <c r="K43" s="2"/>
      <c r="L43" s="2"/>
      <c r="M43" s="2"/>
      <c r="P43" s="538" t="s">
        <v>247</v>
      </c>
    </row>
    <row r="44" spans="1:23" ht="18" hidden="1" thickBot="1" x14ac:dyDescent="0.25">
      <c r="A44" s="187">
        <v>9</v>
      </c>
      <c r="B44" s="188" t="s">
        <v>24</v>
      </c>
      <c r="C44" s="61"/>
      <c r="D44" s="292"/>
      <c r="E44" s="55"/>
      <c r="J44" s="111" t="s">
        <v>205</v>
      </c>
      <c r="N44" s="8" t="s">
        <v>248</v>
      </c>
      <c r="O44" s="8"/>
      <c r="P44" s="539"/>
    </row>
    <row r="45" spans="1:23" ht="18" thickBot="1" x14ac:dyDescent="0.25">
      <c r="A45" s="187">
        <v>9</v>
      </c>
      <c r="B45" s="188" t="s">
        <v>32</v>
      </c>
      <c r="C45" s="61"/>
      <c r="D45" s="292">
        <f>R45</f>
        <v>842.1</v>
      </c>
      <c r="E45" s="55" t="s">
        <v>229</v>
      </c>
      <c r="J45" s="354">
        <v>8</v>
      </c>
      <c r="K45" s="111" t="s">
        <v>203</v>
      </c>
      <c r="L45" s="356">
        <v>147</v>
      </c>
      <c r="M45" s="111" t="s">
        <v>204</v>
      </c>
      <c r="N45" s="355">
        <f>+J45*L45/12*2</f>
        <v>196</v>
      </c>
      <c r="O45" s="48" t="s">
        <v>228</v>
      </c>
      <c r="P45" s="408">
        <v>646.1</v>
      </c>
      <c r="Q45" s="7" t="s">
        <v>204</v>
      </c>
      <c r="R45" s="406">
        <f>+N45+P45</f>
        <v>842.1</v>
      </c>
    </row>
    <row r="46" spans="1:23" x14ac:dyDescent="0.2">
      <c r="A46" s="187">
        <v>10</v>
      </c>
      <c r="B46" s="188" t="s">
        <v>25</v>
      </c>
      <c r="C46" s="61"/>
      <c r="D46" s="292">
        <v>110</v>
      </c>
      <c r="E46" s="55"/>
    </row>
    <row r="47" spans="1:23" x14ac:dyDescent="0.2">
      <c r="A47" s="187">
        <v>11</v>
      </c>
      <c r="B47" s="225" t="s">
        <v>78</v>
      </c>
      <c r="C47" s="61"/>
      <c r="D47" s="292">
        <v>13</v>
      </c>
      <c r="E47" s="55"/>
    </row>
    <row r="48" spans="1:23" x14ac:dyDescent="0.2">
      <c r="A48" s="187">
        <v>12</v>
      </c>
      <c r="B48" s="188" t="s">
        <v>51</v>
      </c>
      <c r="C48" s="61"/>
      <c r="D48" s="292">
        <v>150</v>
      </c>
      <c r="E48" s="55"/>
    </row>
    <row r="49" spans="1:6" x14ac:dyDescent="0.2">
      <c r="A49" s="187">
        <v>13</v>
      </c>
      <c r="B49" s="188" t="s">
        <v>124</v>
      </c>
      <c r="C49" s="61"/>
      <c r="D49" s="292">
        <v>5</v>
      </c>
      <c r="E49" s="55"/>
    </row>
    <row r="50" spans="1:6" x14ac:dyDescent="0.2">
      <c r="A50" s="187">
        <v>14</v>
      </c>
      <c r="B50" s="188" t="s">
        <v>125</v>
      </c>
      <c r="C50" s="61"/>
      <c r="D50" s="292">
        <v>150</v>
      </c>
      <c r="E50" s="55"/>
      <c r="F50" s="62"/>
    </row>
    <row r="51" spans="1:6" x14ac:dyDescent="0.2">
      <c r="A51" s="187">
        <v>15</v>
      </c>
      <c r="B51" s="188" t="s">
        <v>26</v>
      </c>
      <c r="C51" s="61"/>
      <c r="D51" s="292">
        <v>50</v>
      </c>
      <c r="E51" s="55"/>
      <c r="F51" s="62"/>
    </row>
    <row r="52" spans="1:6" x14ac:dyDescent="0.2">
      <c r="A52" s="187">
        <v>16</v>
      </c>
      <c r="B52" s="188" t="s">
        <v>27</v>
      </c>
      <c r="C52" s="61"/>
      <c r="D52" s="292">
        <v>135.30000000000001</v>
      </c>
      <c r="E52" s="55"/>
    </row>
    <row r="53" spans="1:6" hidden="1" x14ac:dyDescent="0.2">
      <c r="A53" s="187">
        <v>18</v>
      </c>
      <c r="B53" s="188" t="s">
        <v>70</v>
      </c>
      <c r="C53" s="61"/>
      <c r="D53" s="292"/>
      <c r="E53" s="55"/>
    </row>
    <row r="54" spans="1:6" hidden="1" x14ac:dyDescent="0.2">
      <c r="A54" s="187">
        <v>19</v>
      </c>
      <c r="B54" s="188" t="s">
        <v>57</v>
      </c>
      <c r="C54" s="61"/>
      <c r="D54" s="292">
        <f>+D15</f>
        <v>0</v>
      </c>
      <c r="E54" s="55"/>
    </row>
    <row r="55" spans="1:6" x14ac:dyDescent="0.2">
      <c r="A55" s="187">
        <v>17</v>
      </c>
      <c r="B55" s="188" t="s">
        <v>48</v>
      </c>
      <c r="C55" s="61"/>
      <c r="D55" s="292">
        <v>80</v>
      </c>
      <c r="E55" s="55"/>
    </row>
    <row r="56" spans="1:6" x14ac:dyDescent="0.2">
      <c r="A56" s="187">
        <v>18</v>
      </c>
      <c r="B56" s="188" t="s">
        <v>79</v>
      </c>
      <c r="C56" s="61"/>
      <c r="D56" s="292">
        <v>15</v>
      </c>
      <c r="E56" s="55"/>
    </row>
    <row r="57" spans="1:6" x14ac:dyDescent="0.2">
      <c r="A57" s="187">
        <v>19</v>
      </c>
      <c r="B57" s="188" t="s">
        <v>80</v>
      </c>
      <c r="C57" s="61"/>
      <c r="D57" s="292">
        <v>95</v>
      </c>
      <c r="E57" s="55"/>
    </row>
    <row r="58" spans="1:6" x14ac:dyDescent="0.2">
      <c r="A58" s="187">
        <v>20</v>
      </c>
      <c r="B58" s="188" t="s">
        <v>49</v>
      </c>
      <c r="C58" s="61"/>
      <c r="D58" s="292">
        <v>3</v>
      </c>
      <c r="E58" s="55"/>
    </row>
    <row r="59" spans="1:6" x14ac:dyDescent="0.2">
      <c r="A59" s="187">
        <v>21</v>
      </c>
      <c r="B59" s="188" t="s">
        <v>126</v>
      </c>
      <c r="C59" s="61"/>
      <c r="D59" s="292">
        <v>6.1</v>
      </c>
      <c r="E59" s="55"/>
    </row>
    <row r="60" spans="1:6" hidden="1" x14ac:dyDescent="0.2">
      <c r="A60" s="187">
        <v>25</v>
      </c>
      <c r="B60" s="188" t="s">
        <v>50</v>
      </c>
      <c r="C60" s="61"/>
      <c r="D60" s="292"/>
      <c r="E60" s="55"/>
    </row>
    <row r="61" spans="1:6" x14ac:dyDescent="0.2">
      <c r="A61" s="187">
        <v>22</v>
      </c>
      <c r="B61" s="188" t="s">
        <v>67</v>
      </c>
      <c r="C61" s="61"/>
      <c r="D61" s="292">
        <f>+D27</f>
        <v>41.6</v>
      </c>
      <c r="E61" s="55"/>
    </row>
    <row r="62" spans="1:6" hidden="1" x14ac:dyDescent="0.2">
      <c r="A62" s="187">
        <v>27</v>
      </c>
      <c r="B62" s="188" t="s">
        <v>81</v>
      </c>
      <c r="C62" s="61"/>
      <c r="D62" s="292"/>
      <c r="E62" s="55"/>
    </row>
    <row r="63" spans="1:6" x14ac:dyDescent="0.2">
      <c r="A63" s="187">
        <v>23</v>
      </c>
      <c r="B63" s="188" t="s">
        <v>289</v>
      </c>
      <c r="C63" s="61"/>
      <c r="D63" s="292">
        <v>50</v>
      </c>
      <c r="E63" s="55"/>
    </row>
    <row r="64" spans="1:6" x14ac:dyDescent="0.2">
      <c r="A64" s="187">
        <v>24</v>
      </c>
      <c r="B64" s="192" t="s">
        <v>280</v>
      </c>
      <c r="C64" s="61"/>
      <c r="D64" s="292">
        <v>30</v>
      </c>
      <c r="E64" s="55"/>
    </row>
    <row r="65" spans="1:14" hidden="1" x14ac:dyDescent="0.2">
      <c r="A65" s="187">
        <v>30</v>
      </c>
      <c r="B65" s="192"/>
      <c r="C65" s="61"/>
      <c r="D65" s="292"/>
      <c r="E65" s="493" t="s">
        <v>127</v>
      </c>
    </row>
    <row r="66" spans="1:14" x14ac:dyDescent="0.2">
      <c r="A66" s="187">
        <v>25</v>
      </c>
      <c r="B66" s="80" t="s">
        <v>28</v>
      </c>
      <c r="C66" s="61"/>
      <c r="D66" s="292">
        <v>2718.9</v>
      </c>
      <c r="E66" s="55"/>
    </row>
    <row r="67" spans="1:14" s="3" customFormat="1" ht="13.5" x14ac:dyDescent="0.2">
      <c r="A67" s="194">
        <v>25.1</v>
      </c>
      <c r="B67" s="73" t="s">
        <v>82</v>
      </c>
      <c r="C67" s="63"/>
      <c r="D67" s="293">
        <v>2718.9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7">
        <v>26</v>
      </c>
      <c r="B68" s="188" t="s">
        <v>83</v>
      </c>
      <c r="C68" s="61"/>
      <c r="D68" s="292">
        <v>20</v>
      </c>
      <c r="E68" s="55"/>
    </row>
    <row r="69" spans="1:14" s="18" customFormat="1" hidden="1" x14ac:dyDescent="0.2">
      <c r="A69" s="187">
        <v>33</v>
      </c>
      <c r="B69" s="188" t="s">
        <v>71</v>
      </c>
      <c r="C69" s="61"/>
      <c r="D69" s="292"/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3">
        <f>SUM(D31,D34:D40,D44:D66,D68:D69)</f>
        <v>76416.200000000026</v>
      </c>
      <c r="E70" s="360">
        <f>+D28-D70</f>
        <v>0</v>
      </c>
    </row>
    <row r="71" spans="1:14" ht="25.5" customHeight="1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6" t="s">
        <v>276</v>
      </c>
      <c r="D72" s="218"/>
      <c r="E72" s="55"/>
    </row>
    <row r="73" spans="1:14" hidden="1" x14ac:dyDescent="0.2">
      <c r="B73" s="70"/>
      <c r="C73" s="289" t="s">
        <v>98</v>
      </c>
      <c r="D73" s="219"/>
      <c r="E73" s="55"/>
    </row>
    <row r="74" spans="1:14" hidden="1" x14ac:dyDescent="0.2">
      <c r="B74" s="10" t="s">
        <v>6</v>
      </c>
      <c r="C74" s="366" t="s">
        <v>277</v>
      </c>
      <c r="D74" s="218"/>
      <c r="E74" s="55"/>
    </row>
    <row r="75" spans="1:14" hidden="1" x14ac:dyDescent="0.2">
      <c r="B75" s="71"/>
      <c r="C75" s="289" t="s">
        <v>98</v>
      </c>
      <c r="D75" s="219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4" t="s">
        <v>252</v>
      </c>
      <c r="D77" s="395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3"/>
      <c r="C78" s="287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verticalDpi="1200" r:id="rId1"/>
  <rowBreaks count="1" manualBreakCount="1">
    <brk id="79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12" zoomScaleSheetLayoutView="100" workbookViewId="0">
      <selection activeCell="C14" sqref="C14"/>
    </sheetView>
  </sheetViews>
  <sheetFormatPr defaultColWidth="9.140625"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2" t="s">
        <v>285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6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6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1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1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2" t="s">
        <v>44</v>
      </c>
      <c r="B7" s="542"/>
      <c r="C7" s="542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36" t="str">
        <f>+'Ekamut-caxs'!A8:D8</f>
        <v xml:space="preserve">«Երևանի հ.131 մսուր-մանկապարտեզ» ՀՈԱԿ-ի </v>
      </c>
      <c r="B8" s="536"/>
      <c r="C8" s="536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 x14ac:dyDescent="0.2">
      <c r="A9" s="537" t="s">
        <v>253</v>
      </c>
      <c r="B9" s="537"/>
      <c r="C9" s="537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 t="s">
        <v>283</v>
      </c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353">
        <f>+C13-C70</f>
        <v>555.10000000000014</v>
      </c>
      <c r="E12" s="111"/>
      <c r="F12" s="111"/>
      <c r="G12" s="111"/>
      <c r="H12" s="359" t="s">
        <v>240</v>
      </c>
      <c r="I12" s="111"/>
      <c r="J12" s="111"/>
      <c r="K12" s="111"/>
    </row>
    <row r="13" spans="1:11" s="94" customFormat="1" ht="35.25" thickBot="1" x14ac:dyDescent="0.35">
      <c r="A13" s="13" t="s">
        <v>7</v>
      </c>
      <c r="B13" s="14" t="s">
        <v>35</v>
      </c>
      <c r="C13" s="335">
        <f>+'Dramakani hamematakan'!D6</f>
        <v>1474.9</v>
      </c>
      <c r="D13" s="540" t="s">
        <v>239</v>
      </c>
      <c r="E13" s="541"/>
      <c r="F13" s="358"/>
      <c r="G13" s="358"/>
      <c r="H13" s="357"/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5">
        <f>SUM(C15:C26)</f>
        <v>73697.3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4" t="s">
        <v>121</v>
      </c>
      <c r="C15" s="326">
        <f>+'Ekamut-caxs'!$D12</f>
        <v>73642.2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7" t="s">
        <v>8</v>
      </c>
      <c r="C16" s="326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8" t="s">
        <v>56</v>
      </c>
      <c r="C17" s="325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29" t="s">
        <v>66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4" t="s">
        <v>122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4" t="s">
        <v>9</v>
      </c>
      <c r="C20" s="32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4" t="s">
        <v>75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4" t="s">
        <v>36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2</v>
      </c>
      <c r="B23" s="324" t="s">
        <v>10</v>
      </c>
      <c r="C23" s="326">
        <f>+'Ekamut-caxs'!D22</f>
        <v>13.5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0"/>
      <c r="C24" s="325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0"/>
      <c r="C25" s="325"/>
      <c r="D25" s="490" t="s">
        <v>196</v>
      </c>
      <c r="E25" s="124"/>
      <c r="F25" s="124"/>
      <c r="G25" s="124"/>
      <c r="H25" s="49"/>
    </row>
    <row r="26" spans="1:11" s="94" customFormat="1" ht="16.5" customHeight="1" x14ac:dyDescent="0.3">
      <c r="A26" s="79">
        <v>3</v>
      </c>
      <c r="B26" s="327" t="s">
        <v>286</v>
      </c>
      <c r="C26" s="326">
        <f>+'Ekamut-caxs'!D25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2">
        <v>4.0999999999999996</v>
      </c>
      <c r="B27" s="33" t="s">
        <v>287</v>
      </c>
      <c r="C27" s="339"/>
      <c r="D27" s="353"/>
      <c r="E27" s="126"/>
      <c r="F27" s="126"/>
      <c r="G27" s="126"/>
      <c r="H27" s="126"/>
      <c r="I27" s="105"/>
      <c r="J27" s="105"/>
      <c r="K27" s="105"/>
    </row>
    <row r="28" spans="1:11" s="106" customFormat="1" ht="14.25" x14ac:dyDescent="0.25">
      <c r="A28" s="532">
        <v>3.1</v>
      </c>
      <c r="B28" s="33" t="s">
        <v>288</v>
      </c>
      <c r="C28" s="339">
        <v>41.6</v>
      </c>
      <c r="D28" s="353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5">
        <f>C30+C72+C84</f>
        <v>75127.500000000029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5">
        <f>SUM(C31,C34:C40,C44:C66,C70:C71)</f>
        <v>74617.100000000035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1" t="s">
        <v>282</v>
      </c>
      <c r="C31" s="326">
        <f>+'Ekamut-caxs'!D31</f>
        <v>46693.8</v>
      </c>
      <c r="D31" s="534">
        <f>+C31-'Ekamut-caxs'!D31</f>
        <v>0</v>
      </c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39">
        <f>+'Ekamut-caxs'!D32</f>
        <v>0</v>
      </c>
      <c r="D32" s="534">
        <f>+C32-'Ekamut-caxs'!D32</f>
        <v>0</v>
      </c>
      <c r="E32" s="126"/>
      <c r="F32" s="126"/>
      <c r="G32" s="126"/>
      <c r="H32" s="126"/>
      <c r="I32" s="105"/>
      <c r="J32" s="105"/>
      <c r="K32" s="105"/>
    </row>
    <row r="33" spans="1:11" s="106" customFormat="1" ht="14.25" hidden="1" customHeight="1" x14ac:dyDescent="0.25">
      <c r="A33" s="28">
        <v>1.2</v>
      </c>
      <c r="B33" s="33" t="s">
        <v>13</v>
      </c>
      <c r="C33" s="339">
        <f>+'Ekamut-caxs'!D33</f>
        <v>0</v>
      </c>
      <c r="D33" s="534">
        <f>+C33-'Ekamut-caxs'!D33</f>
        <v>0</v>
      </c>
      <c r="E33" s="126"/>
      <c r="F33" s="126"/>
      <c r="G33" s="126"/>
      <c r="H33" s="126"/>
      <c r="I33" s="105"/>
      <c r="J33" s="105"/>
      <c r="K33" s="105"/>
    </row>
    <row r="34" spans="1:11" s="119" customFormat="1" ht="17.25" x14ac:dyDescent="0.3">
      <c r="A34" s="79">
        <v>2</v>
      </c>
      <c r="B34" s="327" t="s">
        <v>16</v>
      </c>
      <c r="C34" s="325">
        <f>+'Ekamut-caxs'!D34</f>
        <v>17292</v>
      </c>
      <c r="D34" s="534">
        <f>+C34-'Ekamut-caxs'!D34</f>
        <v>0</v>
      </c>
      <c r="E34" s="110"/>
      <c r="F34" s="110"/>
      <c r="G34" s="110"/>
      <c r="H34" s="110"/>
      <c r="I34" s="118"/>
      <c r="J34" s="118"/>
      <c r="K34" s="118"/>
    </row>
    <row r="35" spans="1:11" s="119" customFormat="1" ht="17.25" x14ac:dyDescent="0.3">
      <c r="A35" s="79">
        <v>3</v>
      </c>
      <c r="B35" s="327" t="s">
        <v>15</v>
      </c>
      <c r="C35" s="326">
        <f>+'Ekamut-caxs'!D35</f>
        <v>4453.8</v>
      </c>
      <c r="D35" s="534">
        <f>+C35-'Ekamut-caxs'!D35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25" x14ac:dyDescent="0.3">
      <c r="A36" s="79">
        <v>4</v>
      </c>
      <c r="B36" s="327" t="s">
        <v>14</v>
      </c>
      <c r="C36" s="326">
        <f>+'Ekamut-caxs'!D36</f>
        <v>2148.4</v>
      </c>
      <c r="D36" s="534">
        <f>+C36-'Ekamut-caxs'!D36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25" x14ac:dyDescent="0.3">
      <c r="A37" s="79">
        <v>5</v>
      </c>
      <c r="B37" s="327" t="s">
        <v>17</v>
      </c>
      <c r="C37" s="326">
        <f>+'Ekamut-caxs'!D37</f>
        <v>959.6</v>
      </c>
      <c r="D37" s="534">
        <f>+C37-'Ekamut-caxs'!D37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25" x14ac:dyDescent="0.3">
      <c r="A38" s="79">
        <v>6</v>
      </c>
      <c r="B38" s="327" t="s">
        <v>18</v>
      </c>
      <c r="C38" s="326">
        <f>+'Ekamut-caxs'!D38</f>
        <v>120</v>
      </c>
      <c r="D38" s="534">
        <f>+C38-'Ekamut-caxs'!D38</f>
        <v>0</v>
      </c>
      <c r="E38" s="110"/>
      <c r="F38" s="110"/>
      <c r="G38" s="110"/>
      <c r="H38" s="110"/>
      <c r="I38" s="118"/>
      <c r="J38" s="118"/>
      <c r="K38" s="118"/>
    </row>
    <row r="39" spans="1:11" s="119" customFormat="1" ht="17.25" x14ac:dyDescent="0.3">
      <c r="A39" s="79">
        <v>7</v>
      </c>
      <c r="B39" s="327" t="s">
        <v>19</v>
      </c>
      <c r="C39" s="326">
        <f>+'Ekamut-caxs'!D39</f>
        <v>73</v>
      </c>
      <c r="D39" s="534">
        <f>+C39-'Ekamut-caxs'!D39</f>
        <v>0</v>
      </c>
      <c r="E39" s="110"/>
      <c r="F39" s="110"/>
      <c r="G39" s="110"/>
      <c r="H39" s="110"/>
      <c r="I39" s="118"/>
      <c r="J39" s="118"/>
      <c r="K39" s="118"/>
    </row>
    <row r="40" spans="1:11" s="119" customFormat="1" ht="17.25" x14ac:dyDescent="0.3">
      <c r="A40" s="79">
        <v>8</v>
      </c>
      <c r="B40" s="327" t="s">
        <v>20</v>
      </c>
      <c r="C40" s="326">
        <f>SUM(C41:C43)</f>
        <v>160.6</v>
      </c>
      <c r="D40" s="534">
        <f>+C40-'Ekamut-caxs'!D40</f>
        <v>0</v>
      </c>
      <c r="E40" s="110"/>
      <c r="F40" s="110"/>
      <c r="G40" s="110"/>
      <c r="H40" s="110"/>
      <c r="I40" s="118"/>
      <c r="J40" s="118"/>
      <c r="K40" s="118"/>
    </row>
    <row r="41" spans="1:11" ht="16.5" x14ac:dyDescent="0.25">
      <c r="A41" s="28">
        <v>8.1</v>
      </c>
      <c r="B41" s="33" t="s">
        <v>21</v>
      </c>
      <c r="C41" s="339">
        <f>+'Ekamut-caxs'!D41</f>
        <v>57.6</v>
      </c>
      <c r="D41" s="534">
        <f>+C41-'Ekamut-caxs'!D41</f>
        <v>0</v>
      </c>
    </row>
    <row r="42" spans="1:11" ht="16.5" x14ac:dyDescent="0.25">
      <c r="A42" s="28">
        <v>8.1999999999999993</v>
      </c>
      <c r="B42" s="33" t="s">
        <v>22</v>
      </c>
      <c r="C42" s="339">
        <f>+'Ekamut-caxs'!D42</f>
        <v>37</v>
      </c>
      <c r="D42" s="534">
        <f>+C42-'Ekamut-caxs'!D42</f>
        <v>0</v>
      </c>
    </row>
    <row r="43" spans="1:11" ht="16.5" x14ac:dyDescent="0.25">
      <c r="A43" s="28">
        <v>8.3000000000000007</v>
      </c>
      <c r="B43" s="33" t="s">
        <v>23</v>
      </c>
      <c r="C43" s="339">
        <f>+'Ekamut-caxs'!D43</f>
        <v>66</v>
      </c>
      <c r="D43" s="534">
        <f>+C43-'Ekamut-caxs'!D43</f>
        <v>0</v>
      </c>
    </row>
    <row r="44" spans="1:11" s="119" customFormat="1" ht="18" hidden="1" customHeight="1" x14ac:dyDescent="0.3">
      <c r="A44" s="79">
        <v>9</v>
      </c>
      <c r="B44" s="327" t="s">
        <v>24</v>
      </c>
      <c r="C44" s="326">
        <f>+'Ekamut-caxs'!D44</f>
        <v>0</v>
      </c>
      <c r="D44" s="534">
        <f>+C44-'Ekamut-caxs'!D44</f>
        <v>0</v>
      </c>
      <c r="E44" s="110"/>
      <c r="F44" s="110"/>
      <c r="G44" s="110"/>
      <c r="H44" s="110"/>
      <c r="I44" s="118"/>
      <c r="J44" s="118"/>
      <c r="K44" s="118"/>
    </row>
    <row r="45" spans="1:11" s="119" customFormat="1" ht="17.25" x14ac:dyDescent="0.3">
      <c r="A45" s="79">
        <v>9</v>
      </c>
      <c r="B45" s="327" t="s">
        <v>32</v>
      </c>
      <c r="C45" s="325">
        <f>+'Ekamut-caxs'!D45</f>
        <v>842.1</v>
      </c>
      <c r="D45" s="534">
        <f>+C45-'Ekamut-caxs'!D45</f>
        <v>0</v>
      </c>
      <c r="E45" s="110"/>
      <c r="F45" s="110"/>
      <c r="G45" s="110"/>
      <c r="H45" s="110"/>
      <c r="I45" s="118"/>
      <c r="J45" s="118"/>
      <c r="K45" s="118"/>
    </row>
    <row r="46" spans="1:11" s="119" customFormat="1" ht="17.25" x14ac:dyDescent="0.3">
      <c r="A46" s="79">
        <v>10</v>
      </c>
      <c r="B46" s="327" t="s">
        <v>25</v>
      </c>
      <c r="C46" s="325">
        <f>+'Ekamut-caxs'!D46</f>
        <v>110</v>
      </c>
      <c r="D46" s="534">
        <f>+C46-'Ekamut-caxs'!D46</f>
        <v>0</v>
      </c>
      <c r="E46" s="110"/>
      <c r="F46" s="110"/>
      <c r="G46" s="110"/>
      <c r="H46" s="110"/>
      <c r="I46" s="118"/>
      <c r="J46" s="118"/>
      <c r="K46" s="118"/>
    </row>
    <row r="47" spans="1:11" s="119" customFormat="1" ht="17.25" x14ac:dyDescent="0.3">
      <c r="A47" s="79">
        <v>11</v>
      </c>
      <c r="B47" s="332" t="s">
        <v>78</v>
      </c>
      <c r="C47" s="325">
        <f>+'Ekamut-caxs'!D47</f>
        <v>13</v>
      </c>
      <c r="D47" s="534">
        <f>+C47-'Ekamut-caxs'!D47</f>
        <v>0</v>
      </c>
      <c r="E47" s="110"/>
      <c r="F47" s="110"/>
      <c r="G47" s="110"/>
      <c r="H47" s="110"/>
      <c r="I47" s="118"/>
      <c r="J47" s="118"/>
      <c r="K47" s="118"/>
    </row>
    <row r="48" spans="1:11" s="88" customFormat="1" ht="17.25" x14ac:dyDescent="0.2">
      <c r="A48" s="79">
        <v>12</v>
      </c>
      <c r="B48" s="327" t="s">
        <v>51</v>
      </c>
      <c r="C48" s="326">
        <f>+'Ekamut-caxs'!D48</f>
        <v>150</v>
      </c>
      <c r="D48" s="534">
        <f>+C48-'Ekamut-caxs'!D48</f>
        <v>0</v>
      </c>
      <c r="E48" s="86"/>
      <c r="F48" s="86"/>
      <c r="G48" s="86"/>
      <c r="H48" s="72"/>
      <c r="I48" s="87"/>
      <c r="J48" s="87"/>
      <c r="K48" s="87"/>
    </row>
    <row r="49" spans="1:11" s="119" customFormat="1" ht="17.25" x14ac:dyDescent="0.3">
      <c r="A49" s="79">
        <v>13</v>
      </c>
      <c r="B49" s="327" t="s">
        <v>124</v>
      </c>
      <c r="C49" s="326">
        <f>+'Ekamut-caxs'!D49</f>
        <v>5</v>
      </c>
      <c r="D49" s="534">
        <f>+C49-'Ekamut-caxs'!D49</f>
        <v>0</v>
      </c>
      <c r="E49" s="110"/>
      <c r="F49" s="110"/>
      <c r="G49" s="110"/>
      <c r="H49" s="110"/>
      <c r="I49" s="118"/>
      <c r="J49" s="118"/>
      <c r="K49" s="118"/>
    </row>
    <row r="50" spans="1:11" s="119" customFormat="1" ht="17.25" x14ac:dyDescent="0.3">
      <c r="A50" s="79">
        <v>14</v>
      </c>
      <c r="B50" s="327" t="s">
        <v>125</v>
      </c>
      <c r="C50" s="326">
        <f>+'Ekamut-caxs'!D50</f>
        <v>150</v>
      </c>
      <c r="D50" s="534">
        <f>+C50-'Ekamut-caxs'!D50</f>
        <v>0</v>
      </c>
      <c r="E50" s="110"/>
      <c r="F50" s="110"/>
      <c r="G50" s="110"/>
      <c r="H50" s="110"/>
      <c r="I50" s="118"/>
      <c r="J50" s="118"/>
      <c r="K50" s="118"/>
    </row>
    <row r="51" spans="1:11" s="119" customFormat="1" ht="17.25" x14ac:dyDescent="0.3">
      <c r="A51" s="79">
        <v>15</v>
      </c>
      <c r="B51" s="327" t="s">
        <v>26</v>
      </c>
      <c r="C51" s="326">
        <f>+'Ekamut-caxs'!D51</f>
        <v>50</v>
      </c>
      <c r="D51" s="534">
        <f>+C51-'Ekamut-caxs'!D51</f>
        <v>0</v>
      </c>
      <c r="E51" s="110"/>
      <c r="F51" s="110"/>
      <c r="G51" s="110"/>
      <c r="H51" s="110"/>
      <c r="I51" s="118"/>
      <c r="J51" s="118"/>
      <c r="K51" s="118"/>
    </row>
    <row r="52" spans="1:11" s="117" customFormat="1" ht="17.25" x14ac:dyDescent="0.3">
      <c r="A52" s="79">
        <v>16</v>
      </c>
      <c r="B52" s="327" t="s">
        <v>27</v>
      </c>
      <c r="C52" s="326">
        <f>+'Ekamut-caxs'!D52</f>
        <v>135.30000000000001</v>
      </c>
      <c r="D52" s="534">
        <f>+C52-'Ekamut-caxs'!D52</f>
        <v>0</v>
      </c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7" t="s">
        <v>70</v>
      </c>
      <c r="C53" s="326">
        <f>+'Ekamut-caxs'!D53</f>
        <v>0</v>
      </c>
      <c r="D53" s="534">
        <f>+C53-'Ekamut-caxs'!D53</f>
        <v>0</v>
      </c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7" t="s">
        <v>57</v>
      </c>
      <c r="C54" s="326">
        <f>+'Ekamut-caxs'!D54</f>
        <v>0</v>
      </c>
      <c r="D54" s="534">
        <f>+C54-'Ekamut-caxs'!D54</f>
        <v>0</v>
      </c>
      <c r="E54" s="125"/>
      <c r="F54" s="125"/>
      <c r="G54" s="125"/>
      <c r="H54" s="125"/>
      <c r="I54" s="116"/>
      <c r="J54" s="116"/>
      <c r="K54" s="116"/>
    </row>
    <row r="55" spans="1:11" s="88" customFormat="1" ht="17.25" x14ac:dyDescent="0.2">
      <c r="A55" s="79">
        <v>17</v>
      </c>
      <c r="B55" s="327" t="s">
        <v>48</v>
      </c>
      <c r="C55" s="326">
        <f>+'Ekamut-caxs'!D55</f>
        <v>80</v>
      </c>
      <c r="D55" s="534">
        <f>+C55-'Ekamut-caxs'!D55</f>
        <v>0</v>
      </c>
      <c r="E55" s="86"/>
      <c r="F55" s="86"/>
      <c r="G55" s="86"/>
      <c r="H55" s="72"/>
      <c r="I55" s="87"/>
      <c r="J55" s="87"/>
      <c r="K55" s="87"/>
    </row>
    <row r="56" spans="1:11" s="88" customFormat="1" ht="17.25" x14ac:dyDescent="0.2">
      <c r="A56" s="79">
        <v>18</v>
      </c>
      <c r="B56" s="327" t="s">
        <v>79</v>
      </c>
      <c r="C56" s="326">
        <f>+'Ekamut-caxs'!D56</f>
        <v>15</v>
      </c>
      <c r="D56" s="534">
        <f>+C56-'Ekamut-caxs'!D56</f>
        <v>0</v>
      </c>
      <c r="E56" s="86"/>
      <c r="F56" s="86"/>
      <c r="G56" s="86"/>
      <c r="H56" s="72"/>
      <c r="I56" s="87"/>
      <c r="J56" s="87"/>
      <c r="K56" s="87"/>
    </row>
    <row r="57" spans="1:11" s="88" customFormat="1" ht="17.25" x14ac:dyDescent="0.2">
      <c r="A57" s="79">
        <v>19</v>
      </c>
      <c r="B57" s="327" t="s">
        <v>80</v>
      </c>
      <c r="C57" s="326">
        <f>+'Ekamut-caxs'!D57</f>
        <v>95</v>
      </c>
      <c r="D57" s="534">
        <f>+C57-'Ekamut-caxs'!D57</f>
        <v>0</v>
      </c>
      <c r="E57" s="86"/>
      <c r="F57" s="86"/>
      <c r="G57" s="86"/>
      <c r="H57" s="72"/>
      <c r="I57" s="87"/>
      <c r="J57" s="87"/>
      <c r="K57" s="87"/>
    </row>
    <row r="58" spans="1:11" s="88" customFormat="1" ht="17.25" x14ac:dyDescent="0.2">
      <c r="A58" s="79">
        <v>20</v>
      </c>
      <c r="B58" s="327" t="s">
        <v>49</v>
      </c>
      <c r="C58" s="326">
        <f>+'Ekamut-caxs'!D58</f>
        <v>3</v>
      </c>
      <c r="D58" s="534">
        <f>+C58-'Ekamut-caxs'!D58</f>
        <v>0</v>
      </c>
      <c r="E58" s="86"/>
      <c r="F58" s="86"/>
      <c r="G58" s="86"/>
      <c r="H58" s="72"/>
      <c r="I58" s="87"/>
      <c r="J58" s="87"/>
      <c r="K58" s="87"/>
    </row>
    <row r="59" spans="1:11" s="88" customFormat="1" ht="17.25" x14ac:dyDescent="0.2">
      <c r="A59" s="79">
        <v>21</v>
      </c>
      <c r="B59" s="327" t="s">
        <v>126</v>
      </c>
      <c r="C59" s="326">
        <f>+'Ekamut-caxs'!D59</f>
        <v>6.1</v>
      </c>
      <c r="D59" s="534">
        <f>+C59-'Ekamut-caxs'!D59</f>
        <v>0</v>
      </c>
      <c r="E59" s="86"/>
      <c r="F59" s="86"/>
      <c r="G59" s="86"/>
      <c r="H59" s="72"/>
      <c r="I59" s="87"/>
      <c r="J59" s="87"/>
      <c r="K59" s="87"/>
    </row>
    <row r="60" spans="1:11" s="88" customFormat="1" ht="17.25" hidden="1" x14ac:dyDescent="0.2">
      <c r="A60" s="79">
        <v>22</v>
      </c>
      <c r="B60" s="327" t="s">
        <v>50</v>
      </c>
      <c r="C60" s="326">
        <f>+'Ekamut-caxs'!D60</f>
        <v>0</v>
      </c>
      <c r="D60" s="534">
        <f>+C60-'Ekamut-caxs'!D60</f>
        <v>0</v>
      </c>
      <c r="E60" s="86"/>
      <c r="F60" s="86"/>
      <c r="G60" s="86"/>
      <c r="H60" s="72"/>
      <c r="I60" s="87"/>
      <c r="J60" s="87"/>
      <c r="K60" s="87"/>
    </row>
    <row r="61" spans="1:11" s="88" customFormat="1" ht="17.25" x14ac:dyDescent="0.2">
      <c r="A61" s="79">
        <v>22</v>
      </c>
      <c r="B61" s="327" t="s">
        <v>67</v>
      </c>
      <c r="C61" s="326">
        <f>+'Ekamut-caxs'!D61</f>
        <v>41.6</v>
      </c>
      <c r="D61" s="534">
        <f>+C61-'Ekamut-caxs'!D61</f>
        <v>0</v>
      </c>
      <c r="E61" s="86"/>
      <c r="F61" s="86"/>
      <c r="G61" s="86"/>
      <c r="H61" s="72"/>
      <c r="I61" s="87"/>
      <c r="J61" s="87"/>
      <c r="K61" s="87"/>
    </row>
    <row r="62" spans="1:11" s="88" customFormat="1" ht="17.25" hidden="1" x14ac:dyDescent="0.2">
      <c r="A62" s="79">
        <v>24</v>
      </c>
      <c r="B62" s="327" t="s">
        <v>81</v>
      </c>
      <c r="C62" s="326">
        <f>+'Ekamut-caxs'!D62</f>
        <v>0</v>
      </c>
      <c r="D62" s="534">
        <f>+C62-'Ekamut-caxs'!D62</f>
        <v>0</v>
      </c>
      <c r="E62" s="86"/>
      <c r="F62" s="86"/>
      <c r="G62" s="86"/>
      <c r="H62" s="72"/>
      <c r="I62" s="87"/>
      <c r="J62" s="87"/>
      <c r="K62" s="87"/>
    </row>
    <row r="63" spans="1:11" s="88" customFormat="1" ht="17.25" x14ac:dyDescent="0.2">
      <c r="A63" s="79">
        <v>23</v>
      </c>
      <c r="B63" s="327" t="s">
        <v>289</v>
      </c>
      <c r="C63" s="326">
        <f>+'Ekamut-caxs'!D63</f>
        <v>50</v>
      </c>
      <c r="D63" s="534">
        <f>+C63-'Ekamut-caxs'!D63</f>
        <v>0</v>
      </c>
      <c r="E63" s="86"/>
      <c r="F63" s="86"/>
      <c r="G63" s="86"/>
      <c r="H63" s="72"/>
      <c r="I63" s="87"/>
      <c r="J63" s="87"/>
      <c r="K63" s="87"/>
    </row>
    <row r="64" spans="1:11" s="87" customFormat="1" ht="17.25" x14ac:dyDescent="0.2">
      <c r="A64" s="79">
        <v>24</v>
      </c>
      <c r="B64" s="327" t="s">
        <v>280</v>
      </c>
      <c r="C64" s="325">
        <f>+'Ekamut-caxs'!D64</f>
        <v>30</v>
      </c>
      <c r="D64" s="534">
        <f>+C64-'Ekamut-caxs'!D64</f>
        <v>0</v>
      </c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7"/>
      <c r="C65" s="325">
        <f>+'Ekamut-caxs'!D65</f>
        <v>0</v>
      </c>
      <c r="D65" s="534">
        <f>+C65-'Ekamut-caxs'!D65</f>
        <v>0</v>
      </c>
      <c r="E65" s="86"/>
      <c r="F65" s="86"/>
      <c r="G65" s="86"/>
      <c r="H65" s="72"/>
    </row>
    <row r="66" spans="1:11" s="119" customFormat="1" ht="17.25" x14ac:dyDescent="0.3">
      <c r="A66" s="79">
        <v>25</v>
      </c>
      <c r="B66" s="348" t="s">
        <v>38</v>
      </c>
      <c r="C66" s="326">
        <f>SUM(C67:C69)</f>
        <v>20</v>
      </c>
      <c r="D66" s="534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299"/>
      <c r="D67" s="534">
        <f>+C67-'Ekamut-caxs'!D67</f>
        <v>-2718.9</v>
      </c>
    </row>
    <row r="68" spans="1:11" ht="19.5" hidden="1" customHeight="1" x14ac:dyDescent="0.25">
      <c r="A68" s="15">
        <v>31.2</v>
      </c>
      <c r="B68" s="122" t="s">
        <v>52</v>
      </c>
      <c r="C68" s="299"/>
      <c r="D68" s="534">
        <f>+C68-'Ekamut-caxs'!D68</f>
        <v>-20</v>
      </c>
    </row>
    <row r="69" spans="1:11" x14ac:dyDescent="0.25">
      <c r="A69" s="15">
        <v>25.1</v>
      </c>
      <c r="B69" s="122" t="s">
        <v>88</v>
      </c>
      <c r="C69" s="299">
        <f>+'Ekamut-caxs'!D68</f>
        <v>20</v>
      </c>
    </row>
    <row r="70" spans="1:11" s="119" customFormat="1" ht="17.25" customHeight="1" x14ac:dyDescent="0.3">
      <c r="A70" s="90">
        <v>26</v>
      </c>
      <c r="B70" s="333" t="s">
        <v>40</v>
      </c>
      <c r="C70" s="326">
        <f>+'Deb. ev kreditor'!D59-'Deb. ev kreditor'!D54</f>
        <v>919.8</v>
      </c>
      <c r="D70" s="533">
        <f>+C13-C70-C72-H87</f>
        <v>330.40000000000015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4" t="s">
        <v>89</v>
      </c>
      <c r="C71" s="325"/>
      <c r="D71" s="135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5">
        <f>C73+C80</f>
        <v>180</v>
      </c>
      <c r="D72" s="136"/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6" t="s">
        <v>93</v>
      </c>
      <c r="C73" s="326">
        <f>SUM(C74:C79)</f>
        <v>180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7" t="s">
        <v>90</v>
      </c>
      <c r="C74" s="325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7" t="s">
        <v>91</v>
      </c>
      <c r="C75" s="325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25" x14ac:dyDescent="0.3">
      <c r="A76" s="90">
        <v>1.1000000000000001</v>
      </c>
      <c r="B76" s="337" t="s">
        <v>92</v>
      </c>
      <c r="C76" s="325">
        <v>180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x14ac:dyDescent="0.3">
      <c r="A77" s="90">
        <v>1.4</v>
      </c>
      <c r="B77" s="337" t="s">
        <v>68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x14ac:dyDescent="0.3">
      <c r="A78" s="90">
        <v>1.5</v>
      </c>
      <c r="B78" s="338" t="s">
        <v>69</v>
      </c>
      <c r="C78" s="325"/>
      <c r="D78" s="134"/>
      <c r="E78" s="125"/>
      <c r="F78" s="125"/>
      <c r="G78" s="125"/>
      <c r="H78" s="125"/>
    </row>
    <row r="79" spans="1:11" s="116" customFormat="1" ht="17.25" hidden="1" x14ac:dyDescent="0.3">
      <c r="A79" s="90">
        <v>1.6</v>
      </c>
      <c r="B79" s="338"/>
      <c r="C79" s="325"/>
      <c r="D79" s="491" t="s">
        <v>128</v>
      </c>
      <c r="E79" s="125"/>
      <c r="F79" s="125"/>
      <c r="G79" s="125"/>
      <c r="H79" s="125"/>
    </row>
    <row r="80" spans="1:11" s="117" customFormat="1" ht="34.5" hidden="1" x14ac:dyDescent="0.3">
      <c r="A80" s="90">
        <v>2</v>
      </c>
      <c r="B80" s="336" t="s">
        <v>94</v>
      </c>
      <c r="C80" s="326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25" hidden="1" x14ac:dyDescent="0.3">
      <c r="A81" s="90">
        <v>2.1</v>
      </c>
      <c r="B81" s="336" t="s">
        <v>65</v>
      </c>
      <c r="C81" s="325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25" hidden="1" x14ac:dyDescent="0.3">
      <c r="A82" s="90">
        <v>2.2000000000000002</v>
      </c>
      <c r="B82" s="349" t="s">
        <v>64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25" hidden="1" x14ac:dyDescent="0.3">
      <c r="A83" s="90">
        <v>2.2999999999999998</v>
      </c>
      <c r="B83" s="336" t="s">
        <v>53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4.5" x14ac:dyDescent="0.3">
      <c r="A84" s="45" t="s">
        <v>61</v>
      </c>
      <c r="B84" s="14" t="s">
        <v>157</v>
      </c>
      <c r="C84" s="335">
        <f>SUM(C85:C86)</f>
        <v>330.4</v>
      </c>
      <c r="D84" s="136"/>
      <c r="E84" s="127"/>
      <c r="F84" s="127"/>
      <c r="G84" s="127"/>
      <c r="H84" s="127"/>
      <c r="I84" s="100"/>
      <c r="J84" s="100"/>
      <c r="K84" s="100"/>
    </row>
    <row r="85" spans="1:11" s="117" customFormat="1" ht="17.25" hidden="1" x14ac:dyDescent="0.3">
      <c r="A85" s="90">
        <v>1</v>
      </c>
      <c r="B85" s="331" t="s">
        <v>16</v>
      </c>
      <c r="C85" s="325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thickBot="1" x14ac:dyDescent="0.35">
      <c r="A86" s="90">
        <v>1</v>
      </c>
      <c r="B86" s="331" t="s">
        <v>16</v>
      </c>
      <c r="C86" s="325">
        <v>330.4</v>
      </c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5.25" thickBot="1" x14ac:dyDescent="0.4">
      <c r="A87" s="13" t="s">
        <v>41</v>
      </c>
      <c r="B87" s="14" t="s">
        <v>42</v>
      </c>
      <c r="C87" s="335">
        <f>C13+C14-C29</f>
        <v>44.699999999967986</v>
      </c>
      <c r="D87" s="540" t="s">
        <v>206</v>
      </c>
      <c r="E87" s="541"/>
      <c r="F87" s="358"/>
      <c r="G87" s="358"/>
      <c r="H87" s="357">
        <v>44.7</v>
      </c>
      <c r="I87" s="120"/>
      <c r="J87" s="120"/>
      <c r="K87" s="120"/>
    </row>
    <row r="88" spans="1:11" s="101" customFormat="1" ht="51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Գ. Վարդանյան</v>
      </c>
      <c r="D89" s="21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19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Ս. Մելքոնյան</v>
      </c>
      <c r="D91" s="287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19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2" customFormat="1" ht="40.5" customHeight="1" x14ac:dyDescent="0.3">
      <c r="B94" s="494" t="str">
        <f>+'Ekamut-caxs'!B77</f>
        <v>ԵՐԵՎԱՆԻ ՔԱՂԱՔԱՊԵՏ՝</v>
      </c>
      <c r="C94" s="287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0"/>
      <c r="E95" s="111"/>
      <c r="F95" s="111"/>
      <c r="G95" s="111"/>
      <c r="H95" s="111"/>
    </row>
    <row r="96" spans="1:11" s="102" customFormat="1" x14ac:dyDescent="0.25">
      <c r="D96" s="220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D7" sqref="D7"/>
    </sheetView>
  </sheetViews>
  <sheetFormatPr defaultColWidth="9.140625"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2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4" t="s">
        <v>58</v>
      </c>
      <c r="B1" s="544"/>
      <c r="C1" s="544"/>
      <c r="D1" s="544"/>
      <c r="E1" s="544"/>
      <c r="F1" s="544"/>
    </row>
    <row r="2" spans="1:18" s="23" customFormat="1" ht="25.5" customHeight="1" x14ac:dyDescent="0.2">
      <c r="A2" s="543" t="str">
        <f>+'Ekamut-caxs'!A8:D8</f>
        <v xml:space="preserve">«Երևանի հ.131 մսուր-մանկապարտեզ»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7" t="s">
        <v>254</v>
      </c>
      <c r="B3" s="547"/>
      <c r="C3" s="547"/>
      <c r="D3" s="547"/>
      <c r="E3" s="547"/>
      <c r="F3" s="547"/>
      <c r="G3" s="24"/>
      <c r="H3" s="24"/>
      <c r="I3" s="24"/>
    </row>
    <row r="4" spans="1:18" x14ac:dyDescent="0.2">
      <c r="F4" s="496" t="s">
        <v>0</v>
      </c>
    </row>
    <row r="5" spans="1:18" ht="80.25" customHeight="1" x14ac:dyDescent="0.2">
      <c r="A5" s="495" t="s">
        <v>3</v>
      </c>
      <c r="B5" s="84" t="s">
        <v>34</v>
      </c>
      <c r="C5" s="288" t="s">
        <v>209</v>
      </c>
      <c r="D5" s="288" t="s">
        <v>210</v>
      </c>
      <c r="E5" s="85" t="s">
        <v>54</v>
      </c>
      <c r="F5" s="414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1">
        <f>SUM(C7:C14,C17:C20)</f>
        <v>91582.2</v>
      </c>
      <c r="D6" s="361">
        <f>SUM(D7:D14,D17:D18)</f>
        <v>76416.2</v>
      </c>
      <c r="E6" s="361">
        <f t="shared" ref="E6:E61" si="0">D6-C6</f>
        <v>-15166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7" t="s">
        <v>121</v>
      </c>
      <c r="C7" s="340">
        <v>88420.800000000003</v>
      </c>
      <c r="D7" s="341">
        <f>+'Ekamut-caxs'!D12</f>
        <v>73642.2</v>
      </c>
      <c r="E7" s="341">
        <f t="shared" si="0"/>
        <v>-14778.600000000006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7" t="s">
        <v>8</v>
      </c>
      <c r="C8" s="340"/>
      <c r="D8" s="341">
        <f>+'Ekamut-caxs'!D13</f>
        <v>0</v>
      </c>
      <c r="E8" s="341">
        <f>D8-C8</f>
        <v>0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7" t="s">
        <v>66</v>
      </c>
      <c r="C10" s="342"/>
      <c r="D10" s="341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7" t="s">
        <v>122</v>
      </c>
      <c r="C11" s="342"/>
      <c r="D11" s="341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2</v>
      </c>
      <c r="B14" s="343" t="s">
        <v>129</v>
      </c>
      <c r="C14" s="344">
        <f>SUM(C15:C16)</f>
        <v>3146.4</v>
      </c>
      <c r="D14" s="344">
        <f>SUM(D15:D16)</f>
        <v>2718.9</v>
      </c>
      <c r="E14" s="341">
        <f t="shared" si="0"/>
        <v>-427.5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2.1</v>
      </c>
      <c r="B15" s="33" t="s">
        <v>76</v>
      </c>
      <c r="C15" s="346">
        <f>+C58</f>
        <v>3146.4</v>
      </c>
      <c r="D15" s="296">
        <f>+'Ekamut-caxs'!D20</f>
        <v>2718.9</v>
      </c>
      <c r="E15" s="296">
        <f t="shared" si="0"/>
        <v>-427.5</v>
      </c>
      <c r="F15" s="295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6" customFormat="1" ht="18.75" customHeight="1" x14ac:dyDescent="0.2">
      <c r="A17" s="79">
        <v>3</v>
      </c>
      <c r="B17" s="345" t="s">
        <v>10</v>
      </c>
      <c r="C17" s="342">
        <v>15</v>
      </c>
      <c r="D17" s="341">
        <f>+'Ekamut-caxs'!D22</f>
        <v>13.5</v>
      </c>
      <c r="E17" s="341">
        <f t="shared" si="0"/>
        <v>-1.5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7" t="s">
        <v>286</v>
      </c>
      <c r="C18" s="342"/>
      <c r="D18" s="340">
        <f>+'Ekamut-caxs'!D25</f>
        <v>41.6</v>
      </c>
      <c r="E18" s="340">
        <f>D18-C18</f>
        <v>41.6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 x14ac:dyDescent="0.2">
      <c r="A19" s="81"/>
      <c r="B19" s="33" t="s">
        <v>287</v>
      </c>
      <c r="C19" s="342"/>
      <c r="D19" s="340">
        <f>+'Ekamut-caxs'!D26</f>
        <v>0</v>
      </c>
      <c r="E19" s="340"/>
      <c r="F19" s="342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 x14ac:dyDescent="0.2">
      <c r="A20" s="79">
        <v>11</v>
      </c>
      <c r="B20" s="33" t="s">
        <v>288</v>
      </c>
      <c r="C20" s="342"/>
      <c r="D20" s="340">
        <f>+'Ekamut-caxs'!D27</f>
        <v>41.6</v>
      </c>
      <c r="E20" s="340">
        <f>D20-C20</f>
        <v>41.6</v>
      </c>
      <c r="F20" s="342"/>
      <c r="G20" s="492" t="s">
        <v>196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 x14ac:dyDescent="0.2">
      <c r="A21" s="82" t="s">
        <v>11</v>
      </c>
      <c r="B21" s="78" t="s">
        <v>151</v>
      </c>
      <c r="C21" s="362">
        <f>SUM(C22,C25:C31,C35:C57,C59:C60)</f>
        <v>91582.2</v>
      </c>
      <c r="D21" s="362">
        <f>SUM(D22,D25:D31,D35:D57,D59:D60)</f>
        <v>76416.200000000026</v>
      </c>
      <c r="E21" s="361">
        <f t="shared" si="0"/>
        <v>-15165.999999999971</v>
      </c>
      <c r="F21" s="497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 x14ac:dyDescent="0.2">
      <c r="A22" s="79">
        <v>1</v>
      </c>
      <c r="B22" s="331" t="s">
        <v>12</v>
      </c>
      <c r="C22" s="342">
        <v>48101.2</v>
      </c>
      <c r="D22" s="344">
        <f>+'Ekamut-caxs'!D31</f>
        <v>46693.8</v>
      </c>
      <c r="E22" s="341">
        <f t="shared" si="0"/>
        <v>-1407.3999999999942</v>
      </c>
      <c r="F22" s="342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4" customFormat="1" ht="21" hidden="1" customHeight="1" x14ac:dyDescent="0.2">
      <c r="A23" s="29">
        <v>1.1000000000000001</v>
      </c>
      <c r="B23" s="181" t="s">
        <v>123</v>
      </c>
      <c r="C23" s="295"/>
      <c r="D23" s="346">
        <f>+'Ekamut-caxs'!D32</f>
        <v>0</v>
      </c>
      <c r="E23" s="296">
        <f>D23-C23</f>
        <v>0</v>
      </c>
      <c r="F23" s="295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184" customFormat="1" ht="21" hidden="1" customHeight="1" x14ac:dyDescent="0.2">
      <c r="A24" s="29">
        <v>1.2</v>
      </c>
      <c r="B24" s="181" t="s">
        <v>13</v>
      </c>
      <c r="C24" s="295"/>
      <c r="D24" s="346">
        <f>+'Ekamut-caxs'!D33</f>
        <v>0</v>
      </c>
      <c r="E24" s="296">
        <f>D24-C24</f>
        <v>0</v>
      </c>
      <c r="F24" s="295"/>
      <c r="G24" s="182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</row>
    <row r="25" spans="1:18" s="76" customFormat="1" ht="21" customHeight="1" x14ac:dyDescent="0.2">
      <c r="A25" s="79">
        <v>2</v>
      </c>
      <c r="B25" s="327" t="s">
        <v>16</v>
      </c>
      <c r="C25" s="342">
        <v>28703.3</v>
      </c>
      <c r="D25" s="344">
        <f>+'Ekamut-caxs'!D34</f>
        <v>17292</v>
      </c>
      <c r="E25" s="341">
        <f t="shared" si="0"/>
        <v>-11411.3</v>
      </c>
      <c r="F25" s="34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3</v>
      </c>
      <c r="B26" s="327" t="s">
        <v>15</v>
      </c>
      <c r="C26" s="342">
        <v>3306.5</v>
      </c>
      <c r="D26" s="344">
        <f>+'Ekamut-caxs'!D35</f>
        <v>4453.8</v>
      </c>
      <c r="E26" s="341">
        <f t="shared" si="0"/>
        <v>1147.3000000000002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4</v>
      </c>
      <c r="B27" s="327" t="s">
        <v>14</v>
      </c>
      <c r="C27" s="342">
        <v>1923.7</v>
      </c>
      <c r="D27" s="344">
        <f>+'Ekamut-caxs'!D36</f>
        <v>2148.4</v>
      </c>
      <c r="E27" s="341">
        <f t="shared" si="0"/>
        <v>224.70000000000005</v>
      </c>
      <c r="F27" s="342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5</v>
      </c>
      <c r="B28" s="327" t="s">
        <v>17</v>
      </c>
      <c r="C28" s="342">
        <v>622.29999999999995</v>
      </c>
      <c r="D28" s="344">
        <f>+'Ekamut-caxs'!D37</f>
        <v>959.6</v>
      </c>
      <c r="E28" s="341">
        <f t="shared" si="0"/>
        <v>337.30000000000007</v>
      </c>
      <c r="F28" s="342"/>
      <c r="G28" s="22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6</v>
      </c>
      <c r="B29" s="327" t="s">
        <v>18</v>
      </c>
      <c r="C29" s="342">
        <v>120</v>
      </c>
      <c r="D29" s="344">
        <f>+'Ekamut-caxs'!D38</f>
        <v>120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7</v>
      </c>
      <c r="B30" s="327" t="s">
        <v>19</v>
      </c>
      <c r="C30" s="342">
        <v>73</v>
      </c>
      <c r="D30" s="344">
        <f>+'Ekamut-caxs'!D39</f>
        <v>73</v>
      </c>
      <c r="E30" s="341">
        <f t="shared" si="0"/>
        <v>0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 x14ac:dyDescent="0.2">
      <c r="A31" s="79">
        <v>8</v>
      </c>
      <c r="B31" s="327" t="s">
        <v>20</v>
      </c>
      <c r="C31" s="344">
        <f>SUM(C32:C34)</f>
        <v>157.6</v>
      </c>
      <c r="D31" s="344">
        <f>SUM(D32:D34)</f>
        <v>160.6</v>
      </c>
      <c r="E31" s="341">
        <f t="shared" si="0"/>
        <v>3</v>
      </c>
      <c r="F31" s="342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 x14ac:dyDescent="0.2">
      <c r="A32" s="28">
        <v>8.1</v>
      </c>
      <c r="B32" s="33" t="s">
        <v>21</v>
      </c>
      <c r="C32" s="295">
        <v>57.6</v>
      </c>
      <c r="D32" s="346">
        <f>+'Ekamut-caxs'!D41</f>
        <v>57.6</v>
      </c>
      <c r="E32" s="296">
        <f t="shared" si="0"/>
        <v>0</v>
      </c>
      <c r="F32" s="295"/>
      <c r="G32" s="27"/>
    </row>
    <row r="33" spans="1:18" ht="21" customHeight="1" x14ac:dyDescent="0.2">
      <c r="A33" s="28">
        <v>8.1999999999999993</v>
      </c>
      <c r="B33" s="33" t="s">
        <v>22</v>
      </c>
      <c r="C33" s="295">
        <v>40</v>
      </c>
      <c r="D33" s="346">
        <f>+'Ekamut-caxs'!D42</f>
        <v>37</v>
      </c>
      <c r="E33" s="296">
        <f t="shared" si="0"/>
        <v>-3</v>
      </c>
      <c r="F33" s="295"/>
      <c r="G33" s="27"/>
    </row>
    <row r="34" spans="1:18" ht="21" customHeight="1" x14ac:dyDescent="0.2">
      <c r="A34" s="28">
        <v>8.3000000000000007</v>
      </c>
      <c r="B34" s="33" t="s">
        <v>23</v>
      </c>
      <c r="C34" s="295">
        <v>60</v>
      </c>
      <c r="D34" s="346">
        <f>+'Ekamut-caxs'!D43</f>
        <v>66</v>
      </c>
      <c r="E34" s="296">
        <f t="shared" si="0"/>
        <v>6</v>
      </c>
      <c r="F34" s="295"/>
      <c r="G34" s="27"/>
    </row>
    <row r="35" spans="1:18" s="76" customFormat="1" ht="21" hidden="1" customHeight="1" x14ac:dyDescent="0.2">
      <c r="A35" s="79">
        <v>9</v>
      </c>
      <c r="B35" s="327" t="s">
        <v>24</v>
      </c>
      <c r="C35" s="342"/>
      <c r="D35" s="344">
        <f>+'Ekamut-caxs'!D44</f>
        <v>0</v>
      </c>
      <c r="E35" s="341">
        <f t="shared" si="0"/>
        <v>0</v>
      </c>
      <c r="F35" s="342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9</v>
      </c>
      <c r="B36" s="327" t="s">
        <v>32</v>
      </c>
      <c r="C36" s="342">
        <v>1176</v>
      </c>
      <c r="D36" s="344">
        <f>+'Ekamut-caxs'!D45</f>
        <v>842.1</v>
      </c>
      <c r="E36" s="341">
        <f t="shared" si="0"/>
        <v>-333.9</v>
      </c>
      <c r="F36" s="342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10</v>
      </c>
      <c r="B37" s="327" t="s">
        <v>25</v>
      </c>
      <c r="C37" s="342">
        <v>150</v>
      </c>
      <c r="D37" s="344">
        <f>+'Ekamut-caxs'!D46</f>
        <v>110</v>
      </c>
      <c r="E37" s="341">
        <f t="shared" si="0"/>
        <v>-40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11</v>
      </c>
      <c r="B38" s="332" t="s">
        <v>78</v>
      </c>
      <c r="C38" s="342">
        <v>200</v>
      </c>
      <c r="D38" s="344">
        <f>+'Ekamut-caxs'!D47</f>
        <v>13</v>
      </c>
      <c r="E38" s="341">
        <f t="shared" si="0"/>
        <v>-187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12</v>
      </c>
      <c r="B39" s="327" t="s">
        <v>51</v>
      </c>
      <c r="C39" s="342">
        <v>300</v>
      </c>
      <c r="D39" s="344">
        <f>+'Ekamut-caxs'!D48</f>
        <v>150</v>
      </c>
      <c r="E39" s="341">
        <f t="shared" si="0"/>
        <v>-150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 x14ac:dyDescent="0.2">
      <c r="A40" s="79">
        <v>13</v>
      </c>
      <c r="B40" s="327" t="s">
        <v>124</v>
      </c>
      <c r="C40" s="342">
        <v>30</v>
      </c>
      <c r="D40" s="344">
        <f>+'Ekamut-caxs'!D49</f>
        <v>5</v>
      </c>
      <c r="E40" s="341">
        <f>D40-C40</f>
        <v>-25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 x14ac:dyDescent="0.2">
      <c r="A41" s="79">
        <v>14</v>
      </c>
      <c r="B41" s="327" t="s">
        <v>125</v>
      </c>
      <c r="C41" s="342">
        <v>150</v>
      </c>
      <c r="D41" s="344">
        <f>+'Ekamut-caxs'!D50</f>
        <v>150</v>
      </c>
      <c r="E41" s="341">
        <f t="shared" si="0"/>
        <v>0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15</v>
      </c>
      <c r="B42" s="327" t="s">
        <v>26</v>
      </c>
      <c r="C42" s="340">
        <v>200</v>
      </c>
      <c r="D42" s="344">
        <f>+'Ekamut-caxs'!D51</f>
        <v>50</v>
      </c>
      <c r="E42" s="341">
        <f t="shared" si="0"/>
        <v>-150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16</v>
      </c>
      <c r="B43" s="327" t="s">
        <v>27</v>
      </c>
      <c r="C43" s="340">
        <v>135.30000000000001</v>
      </c>
      <c r="D43" s="344">
        <f>+'Ekamut-caxs'!D52</f>
        <v>135.30000000000001</v>
      </c>
      <c r="E43" s="341">
        <f>D43-C43</f>
        <v>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18</v>
      </c>
      <c r="B44" s="327" t="s">
        <v>70</v>
      </c>
      <c r="C44" s="340"/>
      <c r="D44" s="344">
        <f>+'Ekamut-caxs'!D53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 x14ac:dyDescent="0.2">
      <c r="A45" s="79">
        <v>19</v>
      </c>
      <c r="B45" s="327" t="s">
        <v>57</v>
      </c>
      <c r="C45" s="340"/>
      <c r="D45" s="344">
        <f>+'Ekamut-caxs'!D54</f>
        <v>0</v>
      </c>
      <c r="E45" s="341">
        <f>D45-C45</f>
        <v>0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7" t="s">
        <v>48</v>
      </c>
      <c r="C46" s="342">
        <v>80</v>
      </c>
      <c r="D46" s="344">
        <f>+'Ekamut-caxs'!D55</f>
        <v>80</v>
      </c>
      <c r="E46" s="341">
        <f t="shared" si="0"/>
        <v>0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 x14ac:dyDescent="0.2">
      <c r="A47" s="79">
        <v>18</v>
      </c>
      <c r="B47" s="327" t="s">
        <v>79</v>
      </c>
      <c r="C47" s="342">
        <v>30</v>
      </c>
      <c r="D47" s="344">
        <f>+'Ekamut-caxs'!D56</f>
        <v>15</v>
      </c>
      <c r="E47" s="341">
        <f t="shared" si="0"/>
        <v>-15</v>
      </c>
      <c r="F47" s="342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 x14ac:dyDescent="0.2">
      <c r="A48" s="79">
        <v>19</v>
      </c>
      <c r="B48" s="327" t="s">
        <v>80</v>
      </c>
      <c r="C48" s="340">
        <v>95</v>
      </c>
      <c r="D48" s="344">
        <f>+'Ekamut-caxs'!D57</f>
        <v>95</v>
      </c>
      <c r="E48" s="341">
        <f t="shared" si="0"/>
        <v>0</v>
      </c>
      <c r="F48" s="342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 x14ac:dyDescent="0.2">
      <c r="A49" s="79">
        <v>20</v>
      </c>
      <c r="B49" s="327" t="s">
        <v>49</v>
      </c>
      <c r="C49" s="340">
        <v>3</v>
      </c>
      <c r="D49" s="344">
        <f>+'Ekamut-caxs'!D58</f>
        <v>3</v>
      </c>
      <c r="E49" s="341">
        <f t="shared" ref="E49:E60" si="1">D49-C49</f>
        <v>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21</v>
      </c>
      <c r="B50" s="327" t="s">
        <v>126</v>
      </c>
      <c r="C50" s="340"/>
      <c r="D50" s="344">
        <f>+'Ekamut-caxs'!D59</f>
        <v>6.1</v>
      </c>
      <c r="E50" s="341">
        <f t="shared" si="1"/>
        <v>6.1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 x14ac:dyDescent="0.2">
      <c r="A51" s="79">
        <v>25</v>
      </c>
      <c r="B51" s="327" t="s">
        <v>50</v>
      </c>
      <c r="C51" s="340"/>
      <c r="D51" s="344">
        <f>+'Ekamut-caxs'!D60</f>
        <v>0</v>
      </c>
      <c r="E51" s="341">
        <f t="shared" si="1"/>
        <v>0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 x14ac:dyDescent="0.2">
      <c r="A52" s="79">
        <v>26</v>
      </c>
      <c r="B52" s="327" t="s">
        <v>67</v>
      </c>
      <c r="C52" s="340"/>
      <c r="D52" s="344">
        <f>+'Ekamut-caxs'!D61</f>
        <v>41.6</v>
      </c>
      <c r="E52" s="341">
        <f t="shared" si="1"/>
        <v>41.6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27</v>
      </c>
      <c r="B53" s="188" t="s">
        <v>81</v>
      </c>
      <c r="C53" s="340"/>
      <c r="D53" s="344">
        <f>+'Ekamut-caxs'!D62</f>
        <v>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22</v>
      </c>
      <c r="B54" s="327" t="s">
        <v>160</v>
      </c>
      <c r="C54" s="340">
        <v>60</v>
      </c>
      <c r="D54" s="344">
        <f>+'Ekamut-caxs'!D63</f>
        <v>50</v>
      </c>
      <c r="E54" s="341">
        <f t="shared" si="1"/>
        <v>-10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23</v>
      </c>
      <c r="B55" s="330" t="s">
        <v>280</v>
      </c>
      <c r="C55" s="340">
        <v>30</v>
      </c>
      <c r="D55" s="342">
        <f>+'Ekamut-caxs'!D64</f>
        <v>30</v>
      </c>
      <c r="E55" s="340">
        <f>D55-C55</f>
        <v>0</v>
      </c>
      <c r="F55" s="342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24</v>
      </c>
      <c r="B56" s="330" t="s">
        <v>279</v>
      </c>
      <c r="C56" s="340">
        <v>60</v>
      </c>
      <c r="D56" s="342">
        <f>+'Ekamut-caxs'!D65</f>
        <v>0</v>
      </c>
      <c r="E56" s="340">
        <f>D56-C56</f>
        <v>-60</v>
      </c>
      <c r="F56" s="342"/>
      <c r="G56" s="492" t="s">
        <v>127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 x14ac:dyDescent="0.2">
      <c r="A57" s="79">
        <v>25</v>
      </c>
      <c r="B57" s="331" t="s">
        <v>28</v>
      </c>
      <c r="C57" s="340">
        <v>3506.4</v>
      </c>
      <c r="D57" s="344">
        <f>+'Ekamut-caxs'!D66</f>
        <v>2718.9</v>
      </c>
      <c r="E57" s="341">
        <f t="shared" si="1"/>
        <v>-787.5</v>
      </c>
      <c r="F57" s="342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 x14ac:dyDescent="0.2">
      <c r="A58" s="29">
        <v>25.1</v>
      </c>
      <c r="B58" s="31" t="s">
        <v>82</v>
      </c>
      <c r="C58" s="297">
        <v>3146.4</v>
      </c>
      <c r="D58" s="346">
        <f>+'Ekamut-caxs'!D67</f>
        <v>2718.9</v>
      </c>
      <c r="E58" s="296">
        <f t="shared" si="1"/>
        <v>-427.5</v>
      </c>
      <c r="F58" s="295"/>
      <c r="G58" s="186"/>
    </row>
    <row r="59" spans="1:18" s="76" customFormat="1" ht="21" customHeight="1" x14ac:dyDescent="0.2">
      <c r="A59" s="79">
        <v>26</v>
      </c>
      <c r="B59" s="343" t="s">
        <v>83</v>
      </c>
      <c r="C59" s="340">
        <v>20</v>
      </c>
      <c r="D59" s="344">
        <f>+'Ekamut-caxs'!D68</f>
        <v>20</v>
      </c>
      <c r="E59" s="341">
        <f t="shared" si="1"/>
        <v>0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 x14ac:dyDescent="0.2">
      <c r="A60" s="79">
        <v>27</v>
      </c>
      <c r="B60" s="327" t="s">
        <v>71</v>
      </c>
      <c r="C60" s="340">
        <v>2348.9</v>
      </c>
      <c r="D60" s="344">
        <f>+'Ekamut-caxs'!D69</f>
        <v>0</v>
      </c>
      <c r="E60" s="341">
        <f t="shared" si="1"/>
        <v>-2348.9</v>
      </c>
      <c r="F60" s="342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 x14ac:dyDescent="0.2">
      <c r="A61" s="26"/>
      <c r="B61" s="77" t="s">
        <v>84</v>
      </c>
      <c r="C61" s="361">
        <f>C6-C21</f>
        <v>0</v>
      </c>
      <c r="D61" s="361">
        <f>D6-D21</f>
        <v>0</v>
      </c>
      <c r="E61" s="361">
        <f t="shared" si="0"/>
        <v>0</v>
      </c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customHeight="1" x14ac:dyDescent="0.2">
      <c r="A62" s="37"/>
      <c r="B62" s="38"/>
      <c r="C62" s="39"/>
      <c r="D62" s="39"/>
      <c r="E62" s="39"/>
      <c r="F62" s="49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 x14ac:dyDescent="0.2">
      <c r="B63" s="41" t="s">
        <v>2</v>
      </c>
      <c r="C63" s="42"/>
      <c r="D63" s="546" t="str">
        <f>+'Ekamut-caxs'!C72</f>
        <v>Գ. Վարդանյան</v>
      </c>
      <c r="E63" s="546"/>
      <c r="F63" s="489"/>
      <c r="G63" s="27"/>
    </row>
    <row r="64" spans="1:18" ht="9.75" customHeight="1" x14ac:dyDescent="0.2">
      <c r="B64" s="43"/>
      <c r="C64" s="40"/>
      <c r="D64" s="545" t="s">
        <v>5</v>
      </c>
      <c r="E64" s="545"/>
      <c r="F64" s="499"/>
      <c r="G64" s="27"/>
    </row>
    <row r="65" spans="1:7" ht="24.75" customHeight="1" x14ac:dyDescent="0.2">
      <c r="B65" s="41" t="s">
        <v>6</v>
      </c>
      <c r="C65" s="42"/>
      <c r="D65" s="546" t="str">
        <f>+'Ekamut-caxs'!C74</f>
        <v>Ս. Մելքոնյան</v>
      </c>
      <c r="E65" s="546"/>
      <c r="F65" s="489"/>
      <c r="G65" s="27"/>
    </row>
    <row r="66" spans="1:7" ht="11.25" customHeight="1" x14ac:dyDescent="0.2">
      <c r="B66" s="40"/>
      <c r="C66" s="40"/>
      <c r="D66" s="545" t="s">
        <v>5</v>
      </c>
      <c r="E66" s="545"/>
      <c r="F66" s="499"/>
      <c r="G66" s="27"/>
    </row>
    <row r="67" spans="1:7" s="20" customFormat="1" x14ac:dyDescent="0.2">
      <c r="A67" s="25"/>
      <c r="B67" s="185" t="s">
        <v>1</v>
      </c>
      <c r="C67" s="40"/>
      <c r="D67" s="40"/>
      <c r="E67" s="40"/>
      <c r="F67" s="500"/>
      <c r="G67" s="27"/>
    </row>
    <row r="68" spans="1:7" s="20" customFormat="1" x14ac:dyDescent="0.2">
      <c r="A68" s="137"/>
      <c r="B68" s="27"/>
      <c r="C68" s="27"/>
      <c r="D68" s="27"/>
      <c r="E68" s="27"/>
      <c r="F68" s="501"/>
      <c r="G68" s="27"/>
    </row>
    <row r="69" spans="1:7" s="20" customFormat="1" x14ac:dyDescent="0.2">
      <c r="A69" s="137"/>
      <c r="B69" s="27"/>
      <c r="C69" s="27"/>
      <c r="D69" s="27"/>
      <c r="E69" s="27"/>
      <c r="F69" s="501"/>
      <c r="G69" s="27"/>
    </row>
    <row r="70" spans="1:7" s="20" customFormat="1" x14ac:dyDescent="0.2">
      <c r="A70" s="137"/>
      <c r="B70" s="27"/>
      <c r="C70" s="27"/>
      <c r="D70" s="27"/>
      <c r="E70" s="27"/>
      <c r="F70" s="501"/>
      <c r="G70" s="27"/>
    </row>
    <row r="71" spans="1:7" s="20" customFormat="1" x14ac:dyDescent="0.2">
      <c r="A71" s="137"/>
      <c r="B71" s="27"/>
      <c r="C71" s="27"/>
      <c r="D71" s="27"/>
      <c r="E71" s="27"/>
      <c r="F71" s="501"/>
      <c r="G71" s="27"/>
    </row>
    <row r="72" spans="1:7" s="20" customFormat="1" x14ac:dyDescent="0.2">
      <c r="A72" s="137"/>
      <c r="B72" s="27"/>
      <c r="C72" s="27"/>
      <c r="D72" s="27"/>
      <c r="E72" s="27"/>
      <c r="F72" s="501"/>
    </row>
    <row r="73" spans="1:7" s="20" customFormat="1" x14ac:dyDescent="0.2">
      <c r="A73" s="137"/>
      <c r="B73" s="27"/>
      <c r="C73" s="27"/>
      <c r="D73" s="27"/>
      <c r="E73" s="27"/>
      <c r="F73" s="501"/>
    </row>
    <row r="74" spans="1:7" s="20" customFormat="1" x14ac:dyDescent="0.2">
      <c r="A74" s="137"/>
      <c r="B74" s="27"/>
      <c r="C74" s="27"/>
      <c r="D74" s="27"/>
      <c r="E74" s="27"/>
      <c r="F74" s="501"/>
    </row>
    <row r="75" spans="1:7" s="20" customFormat="1" x14ac:dyDescent="0.2">
      <c r="A75" s="137"/>
      <c r="F75" s="24"/>
    </row>
    <row r="76" spans="1:7" s="20" customFormat="1" x14ac:dyDescent="0.2">
      <c r="A76" s="137"/>
      <c r="F76" s="24"/>
    </row>
    <row r="77" spans="1:7" s="20" customFormat="1" x14ac:dyDescent="0.2">
      <c r="A77" s="137"/>
      <c r="F77" s="24"/>
    </row>
    <row r="78" spans="1:7" s="20" customFormat="1" x14ac:dyDescent="0.2">
      <c r="A78" s="137"/>
      <c r="F78" s="24"/>
    </row>
    <row r="79" spans="1:7" s="20" customFormat="1" x14ac:dyDescent="0.2">
      <c r="A79" s="137"/>
      <c r="F79" s="24"/>
    </row>
    <row r="80" spans="1:7" s="20" customFormat="1" x14ac:dyDescent="0.2">
      <c r="A80" s="137"/>
      <c r="F80" s="24"/>
    </row>
    <row r="81" spans="1:6" s="20" customFormat="1" x14ac:dyDescent="0.2">
      <c r="A81" s="137"/>
      <c r="F81" s="24"/>
    </row>
    <row r="82" spans="1:6" s="20" customFormat="1" x14ac:dyDescent="0.2">
      <c r="A82" s="137"/>
      <c r="F82" s="24"/>
    </row>
    <row r="83" spans="1:6" s="20" customFormat="1" x14ac:dyDescent="0.2">
      <c r="A83" s="137"/>
      <c r="F83" s="24"/>
    </row>
    <row r="84" spans="1:6" s="20" customFormat="1" x14ac:dyDescent="0.2">
      <c r="A84" s="137"/>
      <c r="F84" s="24"/>
    </row>
    <row r="85" spans="1:6" s="20" customFormat="1" x14ac:dyDescent="0.2">
      <c r="A85" s="137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0" zoomScaleSheetLayoutView="100" workbookViewId="0">
      <selection activeCell="D7" sqref="D7"/>
    </sheetView>
  </sheetViews>
  <sheetFormatPr defaultColWidth="9.140625"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2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 x14ac:dyDescent="0.25">
      <c r="A1" s="544" t="s">
        <v>85</v>
      </c>
      <c r="B1" s="544"/>
      <c r="C1" s="544"/>
      <c r="D1" s="544"/>
      <c r="E1" s="544"/>
      <c r="F1" s="544"/>
    </row>
    <row r="2" spans="1:20" s="23" customFormat="1" ht="26.25" customHeight="1" x14ac:dyDescent="0.3">
      <c r="A2" s="536" t="str">
        <f>+'Ekamut-caxs'!A8:D8</f>
        <v xml:space="preserve">«Երևանի հ.131 մսուր-մանկապարտեզ» ՀՈԱԿ-ի </v>
      </c>
      <c r="B2" s="536"/>
      <c r="C2" s="536"/>
      <c r="D2" s="536"/>
      <c r="E2" s="536"/>
      <c r="F2" s="536"/>
      <c r="G2" s="131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 x14ac:dyDescent="0.25">
      <c r="A3" s="547" t="s">
        <v>255</v>
      </c>
      <c r="B3" s="547"/>
      <c r="C3" s="547"/>
      <c r="D3" s="547"/>
      <c r="E3" s="547"/>
      <c r="F3" s="547"/>
      <c r="G3" s="152"/>
      <c r="H3" s="139"/>
      <c r="I3" s="139"/>
      <c r="J3" s="139"/>
      <c r="K3" s="139"/>
      <c r="L3" s="139"/>
    </row>
    <row r="4" spans="1:20" s="23" customFormat="1" ht="18" customHeight="1" x14ac:dyDescent="0.3">
      <c r="A4" s="12"/>
      <c r="B4" s="12"/>
      <c r="F4" s="503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 x14ac:dyDescent="0.25">
      <c r="A5" s="112" t="s">
        <v>3</v>
      </c>
      <c r="B5" s="114" t="s">
        <v>34</v>
      </c>
      <c r="C5" s="288" t="s">
        <v>209</v>
      </c>
      <c r="D5" s="288" t="s">
        <v>210</v>
      </c>
      <c r="E5" s="113" t="s">
        <v>54</v>
      </c>
      <c r="F5" s="414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 x14ac:dyDescent="0.3">
      <c r="A6" s="13" t="s">
        <v>7</v>
      </c>
      <c r="B6" s="14" t="s">
        <v>35</v>
      </c>
      <c r="C6" s="298">
        <v>1474.9</v>
      </c>
      <c r="D6" s="298">
        <f>+C6</f>
        <v>1474.9</v>
      </c>
      <c r="E6" s="335">
        <f t="shared" ref="E6:E64" si="0">D6-C6</f>
        <v>0</v>
      </c>
      <c r="F6" s="504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 x14ac:dyDescent="0.3">
      <c r="A7" s="13" t="s">
        <v>11</v>
      </c>
      <c r="B7" s="14" t="s">
        <v>86</v>
      </c>
      <c r="C7" s="335">
        <f>SUM(C8,C9:C19)</f>
        <v>88435.8</v>
      </c>
      <c r="D7" s="335">
        <f>SUM(D8,D9:D17)</f>
        <v>73697.3</v>
      </c>
      <c r="E7" s="335">
        <f>D7-C7</f>
        <v>-14738.5</v>
      </c>
      <c r="F7" s="504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6" customFormat="1" ht="17.25" customHeight="1" x14ac:dyDescent="0.3">
      <c r="A8" s="79">
        <v>1</v>
      </c>
      <c r="B8" s="324" t="s">
        <v>121</v>
      </c>
      <c r="C8" s="340">
        <v>88420.800000000003</v>
      </c>
      <c r="D8" s="326">
        <f>+'Dramakan hosqer'!C15</f>
        <v>73642.2</v>
      </c>
      <c r="E8" s="326">
        <f>D8-C8</f>
        <v>-14778.600000000006</v>
      </c>
      <c r="F8" s="505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6" customFormat="1" ht="17.25" hidden="1" customHeight="1" x14ac:dyDescent="0.3">
      <c r="A9" s="79">
        <v>2</v>
      </c>
      <c r="B9" s="327" t="s">
        <v>8</v>
      </c>
      <c r="C9" s="325"/>
      <c r="D9" s="326">
        <f>+'Dramakan hosqer'!C16</f>
        <v>0</v>
      </c>
      <c r="E9" s="326">
        <f t="shared" si="0"/>
        <v>0</v>
      </c>
      <c r="F9" s="505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6" customFormat="1" ht="17.25" hidden="1" customHeight="1" x14ac:dyDescent="0.3">
      <c r="A10" s="79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5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6" customFormat="1" ht="17.25" hidden="1" customHeight="1" x14ac:dyDescent="0.3">
      <c r="A11" s="79">
        <v>4</v>
      </c>
      <c r="B11" s="329" t="s">
        <v>66</v>
      </c>
      <c r="C11" s="325"/>
      <c r="D11" s="326">
        <f>+'Dramakan hosqer'!C18</f>
        <v>0</v>
      </c>
      <c r="E11" s="326">
        <f t="shared" si="0"/>
        <v>0</v>
      </c>
      <c r="F11" s="505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6" customFormat="1" ht="17.25" hidden="1" customHeight="1" x14ac:dyDescent="0.3">
      <c r="A12" s="79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5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6" customFormat="1" ht="17.25" hidden="1" customHeight="1" x14ac:dyDescent="0.3">
      <c r="A13" s="79">
        <v>6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5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6" customFormat="1" ht="17.25" hidden="1" customHeight="1" x14ac:dyDescent="0.3">
      <c r="A14" s="79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5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6" customFormat="1" ht="17.25" hidden="1" customHeight="1" x14ac:dyDescent="0.3">
      <c r="A15" s="79">
        <v>8</v>
      </c>
      <c r="B15" s="324" t="s">
        <v>36</v>
      </c>
      <c r="C15" s="325"/>
      <c r="D15" s="326">
        <f>+'Dramakan hosqer'!C22</f>
        <v>0</v>
      </c>
      <c r="E15" s="326">
        <f t="shared" si="0"/>
        <v>0</v>
      </c>
      <c r="F15" s="505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6" customFormat="1" ht="17.25" customHeight="1" x14ac:dyDescent="0.3">
      <c r="A16" s="79">
        <v>2</v>
      </c>
      <c r="B16" s="324" t="s">
        <v>10</v>
      </c>
      <c r="C16" s="325">
        <v>15</v>
      </c>
      <c r="D16" s="326">
        <f>+'Dramakan hosqer'!C23</f>
        <v>13.5</v>
      </c>
      <c r="E16" s="326">
        <f>D16-C16</f>
        <v>-1.5</v>
      </c>
      <c r="F16" s="505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6" customFormat="1" ht="17.25" customHeight="1" x14ac:dyDescent="0.3">
      <c r="A17" s="79">
        <v>10</v>
      </c>
      <c r="B17" s="327" t="s">
        <v>286</v>
      </c>
      <c r="C17" s="325"/>
      <c r="D17" s="325">
        <f>+'Dramakan hosqer'!C26</f>
        <v>41.6</v>
      </c>
      <c r="E17" s="325">
        <f t="shared" si="0"/>
        <v>41.6</v>
      </c>
      <c r="F17" s="505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6" customFormat="1" ht="17.25" hidden="1" customHeight="1" x14ac:dyDescent="0.3">
      <c r="A18" s="79"/>
      <c r="B18" s="33" t="s">
        <v>287</v>
      </c>
      <c r="C18" s="325"/>
      <c r="D18" s="325"/>
      <c r="E18" s="325"/>
      <c r="F18" s="505"/>
      <c r="G18" s="155"/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76" customFormat="1" ht="17.25" customHeight="1" x14ac:dyDescent="0.3">
      <c r="A19" s="79">
        <v>11</v>
      </c>
      <c r="B19" s="33" t="s">
        <v>288</v>
      </c>
      <c r="C19" s="325"/>
      <c r="D19" s="325">
        <f>+'Dramakan hosqer'!C28</f>
        <v>41.6</v>
      </c>
      <c r="E19" s="325">
        <f>D19-C19</f>
        <v>41.6</v>
      </c>
      <c r="F19" s="505"/>
      <c r="G19" s="491" t="s">
        <v>196</v>
      </c>
      <c r="H19" s="141"/>
      <c r="I19" s="141"/>
      <c r="J19" s="141"/>
      <c r="K19" s="141"/>
      <c r="L19" s="141"/>
      <c r="M19" s="141"/>
      <c r="N19" s="148"/>
      <c r="O19" s="148"/>
      <c r="P19" s="148"/>
      <c r="Q19" s="148"/>
      <c r="R19" s="148"/>
      <c r="S19" s="148"/>
      <c r="T19" s="148"/>
    </row>
    <row r="20" spans="1:20" s="23" customFormat="1" ht="36" customHeight="1" x14ac:dyDescent="0.3">
      <c r="A20" s="13" t="s">
        <v>37</v>
      </c>
      <c r="B20" s="14" t="s">
        <v>87</v>
      </c>
      <c r="C20" s="335">
        <f>+C21+C63+C75</f>
        <v>86666.700000000012</v>
      </c>
      <c r="D20" s="335">
        <f>+D21+D63+D75</f>
        <v>75127.500000000029</v>
      </c>
      <c r="E20" s="335">
        <f t="shared" si="0"/>
        <v>-11539.199999999983</v>
      </c>
      <c r="F20" s="504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23" customFormat="1" ht="21" customHeight="1" x14ac:dyDescent="0.3">
      <c r="A21" s="16" t="s">
        <v>59</v>
      </c>
      <c r="B21" s="14" t="s">
        <v>62</v>
      </c>
      <c r="C21" s="335">
        <f>SUM(C22,C25:C31,C35:C57,C61:C62)</f>
        <v>86646.700000000012</v>
      </c>
      <c r="D21" s="335">
        <f>SUM(D22,D25:D31,D35:D57,D61:D62)</f>
        <v>74617.100000000035</v>
      </c>
      <c r="E21" s="335">
        <f t="shared" si="0"/>
        <v>-12029.599999999977</v>
      </c>
      <c r="F21" s="504"/>
      <c r="G21" s="153"/>
      <c r="H21" s="138"/>
      <c r="I21" s="138"/>
      <c r="J21" s="138"/>
      <c r="K21" s="138"/>
      <c r="L21" s="138"/>
      <c r="M21" s="138"/>
      <c r="N21" s="146"/>
      <c r="O21" s="146"/>
      <c r="P21" s="146"/>
      <c r="Q21" s="146"/>
      <c r="R21" s="146"/>
      <c r="S21" s="146"/>
      <c r="T21" s="146"/>
    </row>
    <row r="22" spans="1:20" s="76" customFormat="1" ht="18" customHeight="1" x14ac:dyDescent="0.3">
      <c r="A22" s="79">
        <v>1</v>
      </c>
      <c r="B22" s="331" t="s">
        <v>12</v>
      </c>
      <c r="C22" s="342">
        <v>48101.2</v>
      </c>
      <c r="D22" s="326">
        <f>+'Dramakan hosqer'!C31</f>
        <v>46693.8</v>
      </c>
      <c r="E22" s="326">
        <f t="shared" si="0"/>
        <v>-1407.3999999999942</v>
      </c>
      <c r="F22" s="505"/>
      <c r="G22" s="155"/>
      <c r="H22" s="141"/>
      <c r="I22" s="141"/>
      <c r="J22" s="141"/>
      <c r="K22" s="141"/>
      <c r="L22" s="141"/>
      <c r="M22" s="141"/>
      <c r="N22" s="148"/>
      <c r="O22" s="148"/>
      <c r="P22" s="148"/>
      <c r="Q22" s="148"/>
      <c r="R22" s="148"/>
      <c r="S22" s="148"/>
      <c r="T22" s="148"/>
    </row>
    <row r="23" spans="1:20" ht="17.25" hidden="1" customHeight="1" x14ac:dyDescent="0.25">
      <c r="A23" s="28">
        <v>1.1000000000000001</v>
      </c>
      <c r="B23" s="33" t="s">
        <v>123</v>
      </c>
      <c r="C23" s="295"/>
      <c r="D23" s="339">
        <f>+'Dramakan hosqer'!C32</f>
        <v>0</v>
      </c>
      <c r="E23" s="339">
        <f t="shared" si="0"/>
        <v>0</v>
      </c>
      <c r="F23" s="506"/>
    </row>
    <row r="24" spans="1:20" ht="18" hidden="1" customHeight="1" x14ac:dyDescent="0.25">
      <c r="A24" s="28">
        <v>1.2</v>
      </c>
      <c r="B24" s="33" t="s">
        <v>13</v>
      </c>
      <c r="C24" s="295"/>
      <c r="D24" s="339">
        <f>+'Dramakan hosqer'!C33</f>
        <v>0</v>
      </c>
      <c r="E24" s="339">
        <f t="shared" si="0"/>
        <v>0</v>
      </c>
      <c r="F24" s="506"/>
    </row>
    <row r="25" spans="1:20" s="76" customFormat="1" ht="18" customHeight="1" x14ac:dyDescent="0.3">
      <c r="A25" s="79">
        <v>2</v>
      </c>
      <c r="B25" s="327" t="s">
        <v>16</v>
      </c>
      <c r="C25" s="342">
        <v>28703.3</v>
      </c>
      <c r="D25" s="326">
        <f>+'Dramakan hosqer'!C34</f>
        <v>17292</v>
      </c>
      <c r="E25" s="326">
        <f t="shared" si="0"/>
        <v>-11411.3</v>
      </c>
      <c r="F25" s="505"/>
      <c r="G25" s="74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6" customFormat="1" ht="18" customHeight="1" x14ac:dyDescent="0.3">
      <c r="A26" s="79">
        <v>3</v>
      </c>
      <c r="B26" s="327" t="s">
        <v>15</v>
      </c>
      <c r="C26" s="342">
        <v>3306.5</v>
      </c>
      <c r="D26" s="326">
        <f>+'Dramakan hosqer'!C35</f>
        <v>4453.8</v>
      </c>
      <c r="E26" s="326">
        <f t="shared" si="0"/>
        <v>1147.3000000000002</v>
      </c>
      <c r="F26" s="505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6" customFormat="1" ht="18" customHeight="1" x14ac:dyDescent="0.3">
      <c r="A27" s="79">
        <v>4</v>
      </c>
      <c r="B27" s="327" t="s">
        <v>14</v>
      </c>
      <c r="C27" s="342">
        <v>1923.7</v>
      </c>
      <c r="D27" s="326">
        <f>+'Dramakan hosqer'!C36</f>
        <v>2148.4</v>
      </c>
      <c r="E27" s="326">
        <f t="shared" si="0"/>
        <v>224.70000000000005</v>
      </c>
      <c r="F27" s="505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6" customFormat="1" ht="18" customHeight="1" x14ac:dyDescent="0.3">
      <c r="A28" s="79">
        <v>5</v>
      </c>
      <c r="B28" s="327" t="s">
        <v>17</v>
      </c>
      <c r="C28" s="342">
        <v>622.29999999999995</v>
      </c>
      <c r="D28" s="326">
        <f>+'Dramakan hosqer'!C37</f>
        <v>959.6</v>
      </c>
      <c r="E28" s="326">
        <f t="shared" si="0"/>
        <v>337.30000000000007</v>
      </c>
      <c r="F28" s="505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6" customFormat="1" ht="18" customHeight="1" x14ac:dyDescent="0.3">
      <c r="A29" s="79">
        <v>6</v>
      </c>
      <c r="B29" s="327" t="s">
        <v>18</v>
      </c>
      <c r="C29" s="342">
        <v>120</v>
      </c>
      <c r="D29" s="326">
        <f>+'Dramakan hosqer'!C38</f>
        <v>120</v>
      </c>
      <c r="E29" s="326">
        <f t="shared" si="0"/>
        <v>0</v>
      </c>
      <c r="F29" s="505"/>
      <c r="G29" s="155"/>
      <c r="H29" s="141"/>
      <c r="I29" s="141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6" customFormat="1" ht="16.5" customHeight="1" x14ac:dyDescent="0.3">
      <c r="A30" s="79">
        <v>7</v>
      </c>
      <c r="B30" s="327" t="s">
        <v>19</v>
      </c>
      <c r="C30" s="342">
        <v>73</v>
      </c>
      <c r="D30" s="326">
        <f>+'Dramakan hosqer'!C39</f>
        <v>73</v>
      </c>
      <c r="E30" s="326">
        <f t="shared" si="0"/>
        <v>0</v>
      </c>
      <c r="F30" s="505"/>
      <c r="G30" s="156"/>
      <c r="H30" s="142"/>
      <c r="I30" s="142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s="76" customFormat="1" ht="17.25" x14ac:dyDescent="0.3">
      <c r="A31" s="79">
        <v>8</v>
      </c>
      <c r="B31" s="327" t="s">
        <v>20</v>
      </c>
      <c r="C31" s="326">
        <f>SUM(C32:C34)</f>
        <v>157.6</v>
      </c>
      <c r="D31" s="326">
        <f>SUM(D32:D34)</f>
        <v>160.6</v>
      </c>
      <c r="E31" s="326">
        <f t="shared" si="0"/>
        <v>3</v>
      </c>
      <c r="F31" s="505"/>
      <c r="G31" s="155"/>
      <c r="H31" s="141"/>
      <c r="I31" s="141"/>
      <c r="J31" s="141"/>
      <c r="K31" s="141"/>
      <c r="L31" s="141"/>
      <c r="M31" s="141"/>
      <c r="N31" s="148"/>
      <c r="O31" s="148"/>
      <c r="P31" s="148"/>
      <c r="Q31" s="148"/>
      <c r="R31" s="148"/>
      <c r="S31" s="148"/>
      <c r="T31" s="148"/>
    </row>
    <row r="32" spans="1:20" x14ac:dyDescent="0.25">
      <c r="A32" s="28">
        <v>8.1</v>
      </c>
      <c r="B32" s="33" t="s">
        <v>21</v>
      </c>
      <c r="C32" s="295">
        <v>57.6</v>
      </c>
      <c r="D32" s="339">
        <f>+'Dramakan hosqer'!C41</f>
        <v>57.6</v>
      </c>
      <c r="E32" s="339">
        <f t="shared" si="0"/>
        <v>0</v>
      </c>
      <c r="F32" s="506"/>
    </row>
    <row r="33" spans="1:20" s="36" customFormat="1" ht="14.25" x14ac:dyDescent="0.25">
      <c r="A33" s="28">
        <v>8.1999999999999993</v>
      </c>
      <c r="B33" s="33" t="s">
        <v>22</v>
      </c>
      <c r="C33" s="295">
        <v>40</v>
      </c>
      <c r="D33" s="339">
        <f>+'Dramakan hosqer'!C42</f>
        <v>37</v>
      </c>
      <c r="E33" s="339">
        <f t="shared" si="0"/>
        <v>-3</v>
      </c>
      <c r="F33" s="506"/>
      <c r="G33" s="157"/>
      <c r="H33" s="143"/>
      <c r="I33" s="143"/>
      <c r="J33" s="143"/>
      <c r="K33" s="143"/>
      <c r="L33" s="143"/>
      <c r="M33" s="143"/>
      <c r="N33" s="149"/>
      <c r="O33" s="149"/>
      <c r="P33" s="149"/>
      <c r="Q33" s="149"/>
      <c r="R33" s="149"/>
      <c r="S33" s="149"/>
      <c r="T33" s="149"/>
    </row>
    <row r="34" spans="1:20" x14ac:dyDescent="0.25">
      <c r="A34" s="28">
        <v>8.3000000000000007</v>
      </c>
      <c r="B34" s="33" t="s">
        <v>23</v>
      </c>
      <c r="C34" s="295">
        <v>60</v>
      </c>
      <c r="D34" s="339">
        <f>+'Dramakan hosqer'!C43</f>
        <v>66</v>
      </c>
      <c r="E34" s="339">
        <f t="shared" si="0"/>
        <v>6</v>
      </c>
      <c r="F34" s="506"/>
      <c r="I34" s="159"/>
    </row>
    <row r="35" spans="1:20" s="76" customFormat="1" ht="18" hidden="1" customHeight="1" x14ac:dyDescent="0.3">
      <c r="A35" s="79">
        <v>9</v>
      </c>
      <c r="B35" s="327" t="s">
        <v>24</v>
      </c>
      <c r="C35" s="342"/>
      <c r="D35" s="326">
        <f>+'Dramakan hosqer'!C44</f>
        <v>0</v>
      </c>
      <c r="E35" s="326">
        <f t="shared" si="0"/>
        <v>0</v>
      </c>
      <c r="F35" s="505"/>
      <c r="G35" s="155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6" customFormat="1" ht="18" customHeight="1" x14ac:dyDescent="0.3">
      <c r="A36" s="79">
        <v>9</v>
      </c>
      <c r="B36" s="327" t="s">
        <v>32</v>
      </c>
      <c r="C36" s="342">
        <v>1176</v>
      </c>
      <c r="D36" s="326">
        <f>+'Dramakan hosqer'!C45</f>
        <v>842.1</v>
      </c>
      <c r="E36" s="326">
        <f t="shared" si="0"/>
        <v>-333.9</v>
      </c>
      <c r="F36" s="505"/>
      <c r="G36" s="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6" customFormat="1" ht="18" customHeight="1" x14ac:dyDescent="0.3">
      <c r="A37" s="79">
        <v>10</v>
      </c>
      <c r="B37" s="327" t="s">
        <v>25</v>
      </c>
      <c r="C37" s="342">
        <v>150</v>
      </c>
      <c r="D37" s="326">
        <f>+'Dramakan hosqer'!C46</f>
        <v>110</v>
      </c>
      <c r="E37" s="326">
        <f t="shared" si="0"/>
        <v>-40</v>
      </c>
      <c r="F37" s="505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6" customFormat="1" ht="18" customHeight="1" x14ac:dyDescent="0.3">
      <c r="A38" s="79">
        <v>11</v>
      </c>
      <c r="B38" s="332" t="s">
        <v>78</v>
      </c>
      <c r="C38" s="342">
        <v>200</v>
      </c>
      <c r="D38" s="326">
        <f>+'Dramakan hosqer'!C47</f>
        <v>13</v>
      </c>
      <c r="E38" s="326">
        <f t="shared" si="0"/>
        <v>-187</v>
      </c>
      <c r="F38" s="505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6" customFormat="1" ht="18" customHeight="1" x14ac:dyDescent="0.3">
      <c r="A39" s="79">
        <v>12</v>
      </c>
      <c r="B39" s="327" t="s">
        <v>51</v>
      </c>
      <c r="C39" s="342">
        <v>300</v>
      </c>
      <c r="D39" s="326">
        <f>+'Dramakan hosqer'!C48</f>
        <v>150</v>
      </c>
      <c r="E39" s="326">
        <f t="shared" si="0"/>
        <v>-150</v>
      </c>
      <c r="F39" s="505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6" customFormat="1" ht="18" customHeight="1" x14ac:dyDescent="0.3">
      <c r="A40" s="79">
        <v>13</v>
      </c>
      <c r="B40" s="327" t="s">
        <v>124</v>
      </c>
      <c r="C40" s="342">
        <v>30</v>
      </c>
      <c r="D40" s="326">
        <f>+'Dramakan hosqer'!C49</f>
        <v>5</v>
      </c>
      <c r="E40" s="326">
        <f t="shared" si="0"/>
        <v>-25</v>
      </c>
      <c r="F40" s="505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6" customFormat="1" ht="18" customHeight="1" x14ac:dyDescent="0.3">
      <c r="A41" s="79">
        <v>14</v>
      </c>
      <c r="B41" s="327" t="s">
        <v>125</v>
      </c>
      <c r="C41" s="342">
        <v>150</v>
      </c>
      <c r="D41" s="326">
        <f>+'Dramakan hosqer'!C50</f>
        <v>150</v>
      </c>
      <c r="E41" s="326">
        <f t="shared" si="0"/>
        <v>0</v>
      </c>
      <c r="F41" s="505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6" customFormat="1" ht="18" customHeight="1" x14ac:dyDescent="0.3">
      <c r="A42" s="79">
        <v>15</v>
      </c>
      <c r="B42" s="327" t="s">
        <v>26</v>
      </c>
      <c r="C42" s="340">
        <v>200</v>
      </c>
      <c r="D42" s="326">
        <f>+'Dramakan hosqer'!C51</f>
        <v>50</v>
      </c>
      <c r="E42" s="326">
        <f t="shared" si="0"/>
        <v>-150</v>
      </c>
      <c r="F42" s="505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6" customFormat="1" ht="18" customHeight="1" x14ac:dyDescent="0.3">
      <c r="A43" s="79">
        <v>16</v>
      </c>
      <c r="B43" s="327" t="s">
        <v>27</v>
      </c>
      <c r="C43" s="340">
        <v>135.30000000000001</v>
      </c>
      <c r="D43" s="326">
        <f>+'Dramakan hosqer'!C52</f>
        <v>135.30000000000001</v>
      </c>
      <c r="E43" s="326">
        <f t="shared" si="0"/>
        <v>0</v>
      </c>
      <c r="F43" s="505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6" customFormat="1" ht="18" hidden="1" customHeight="1" x14ac:dyDescent="0.3">
      <c r="A44" s="79">
        <v>18</v>
      </c>
      <c r="B44" s="327" t="s">
        <v>70</v>
      </c>
      <c r="C44" s="340"/>
      <c r="D44" s="326">
        <f>+'Dramakan hosqer'!C53</f>
        <v>0</v>
      </c>
      <c r="E44" s="326">
        <f t="shared" si="0"/>
        <v>0</v>
      </c>
      <c r="F44" s="505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6" customFormat="1" ht="18" hidden="1" customHeight="1" x14ac:dyDescent="0.3">
      <c r="A45" s="79">
        <v>19</v>
      </c>
      <c r="B45" s="327" t="s">
        <v>57</v>
      </c>
      <c r="C45" s="340"/>
      <c r="D45" s="326">
        <f>+'Dramakan hosqer'!C54</f>
        <v>0</v>
      </c>
      <c r="E45" s="326">
        <f t="shared" si="0"/>
        <v>0</v>
      </c>
      <c r="F45" s="505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6" customFormat="1" ht="18" customHeight="1" x14ac:dyDescent="0.3">
      <c r="A46" s="79">
        <v>17</v>
      </c>
      <c r="B46" s="327" t="s">
        <v>48</v>
      </c>
      <c r="C46" s="342">
        <v>80</v>
      </c>
      <c r="D46" s="326">
        <f>+'Dramakan hosqer'!C55</f>
        <v>80</v>
      </c>
      <c r="E46" s="326">
        <f t="shared" si="0"/>
        <v>0</v>
      </c>
      <c r="F46" s="505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6" customFormat="1" ht="18" customHeight="1" x14ac:dyDescent="0.3">
      <c r="A47" s="79">
        <v>18</v>
      </c>
      <c r="B47" s="327" t="s">
        <v>79</v>
      </c>
      <c r="C47" s="342">
        <v>30</v>
      </c>
      <c r="D47" s="326">
        <f>+'Dramakan hosqer'!C56</f>
        <v>15</v>
      </c>
      <c r="E47" s="326">
        <f t="shared" si="0"/>
        <v>-15</v>
      </c>
      <c r="F47" s="505"/>
      <c r="G47" s="155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6" customFormat="1" ht="18" customHeight="1" x14ac:dyDescent="0.3">
      <c r="A48" s="79">
        <v>19</v>
      </c>
      <c r="B48" s="327" t="s">
        <v>80</v>
      </c>
      <c r="C48" s="340">
        <v>95</v>
      </c>
      <c r="D48" s="326">
        <f>+'Dramakan hosqer'!C57</f>
        <v>95</v>
      </c>
      <c r="E48" s="326">
        <f t="shared" si="0"/>
        <v>0</v>
      </c>
      <c r="F48" s="505"/>
      <c r="G48" s="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6" customFormat="1" ht="18" customHeight="1" x14ac:dyDescent="0.3">
      <c r="A49" s="79">
        <v>20</v>
      </c>
      <c r="B49" s="327" t="s">
        <v>49</v>
      </c>
      <c r="C49" s="340">
        <v>3</v>
      </c>
      <c r="D49" s="326">
        <f>+'Dramakan hosqer'!C58</f>
        <v>3</v>
      </c>
      <c r="E49" s="326">
        <f t="shared" si="0"/>
        <v>0</v>
      </c>
      <c r="F49" s="505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6" customFormat="1" ht="18" customHeight="1" x14ac:dyDescent="0.3">
      <c r="A50" s="79">
        <v>21</v>
      </c>
      <c r="B50" s="327" t="s">
        <v>126</v>
      </c>
      <c r="C50" s="340"/>
      <c r="D50" s="326">
        <f>+'Dramakan hosqer'!C59</f>
        <v>6.1</v>
      </c>
      <c r="E50" s="326">
        <f t="shared" si="0"/>
        <v>6.1</v>
      </c>
      <c r="F50" s="505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6" customFormat="1" ht="18" hidden="1" customHeight="1" x14ac:dyDescent="0.3">
      <c r="A51" s="79">
        <v>25</v>
      </c>
      <c r="B51" s="327" t="s">
        <v>50</v>
      </c>
      <c r="C51" s="340"/>
      <c r="D51" s="326">
        <f>+'Dramakan hosqer'!C60</f>
        <v>0</v>
      </c>
      <c r="E51" s="326">
        <f t="shared" si="0"/>
        <v>0</v>
      </c>
      <c r="F51" s="505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6" customFormat="1" ht="18" hidden="1" customHeight="1" x14ac:dyDescent="0.3">
      <c r="A52" s="79">
        <v>20</v>
      </c>
      <c r="B52" s="327" t="s">
        <v>67</v>
      </c>
      <c r="C52" s="340"/>
      <c r="D52" s="326">
        <f>+'Dramakan hosqer'!C61</f>
        <v>41.6</v>
      </c>
      <c r="E52" s="326">
        <f t="shared" si="0"/>
        <v>41.6</v>
      </c>
      <c r="F52" s="505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6" customFormat="1" ht="18" hidden="1" customHeight="1" x14ac:dyDescent="0.3">
      <c r="A53" s="79">
        <v>27</v>
      </c>
      <c r="B53" s="188" t="s">
        <v>81</v>
      </c>
      <c r="C53" s="340"/>
      <c r="D53" s="326">
        <f>+'Dramakan hosqer'!C62</f>
        <v>0</v>
      </c>
      <c r="E53" s="326">
        <f t="shared" si="0"/>
        <v>0</v>
      </c>
      <c r="F53" s="505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6" customFormat="1" ht="18" customHeight="1" x14ac:dyDescent="0.3">
      <c r="A54" s="79">
        <v>22</v>
      </c>
      <c r="B54" s="327" t="s">
        <v>160</v>
      </c>
      <c r="C54" s="340">
        <v>60</v>
      </c>
      <c r="D54" s="326">
        <f>+'Dramakan hosqer'!C63</f>
        <v>50</v>
      </c>
      <c r="E54" s="326">
        <f t="shared" si="0"/>
        <v>-10</v>
      </c>
      <c r="F54" s="505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6" customFormat="1" ht="18" customHeight="1" x14ac:dyDescent="0.3">
      <c r="A55" s="79">
        <v>23</v>
      </c>
      <c r="B55" s="330" t="str">
        <f>+'Dramakan hosqer'!B64</f>
        <v>Կրակմարիչի լիցքավորում</v>
      </c>
      <c r="C55" s="340">
        <v>30</v>
      </c>
      <c r="D55" s="326">
        <f>+'Dramakan hosqer'!C64</f>
        <v>30</v>
      </c>
      <c r="E55" s="325">
        <f>D55-C55</f>
        <v>0</v>
      </c>
      <c r="F55" s="505"/>
      <c r="G55" s="155"/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6" customFormat="1" ht="18" customHeight="1" x14ac:dyDescent="0.3">
      <c r="A56" s="79">
        <v>24</v>
      </c>
      <c r="B56" s="330" t="s">
        <v>279</v>
      </c>
      <c r="C56" s="340">
        <v>60</v>
      </c>
      <c r="D56" s="326">
        <f>+'Dramakan hosqer'!C65</f>
        <v>0</v>
      </c>
      <c r="E56" s="325">
        <f>D56-C56</f>
        <v>-60</v>
      </c>
      <c r="F56" s="505"/>
      <c r="G56" s="491" t="s">
        <v>127</v>
      </c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76" customFormat="1" ht="18" customHeight="1" x14ac:dyDescent="0.3">
      <c r="A57" s="79">
        <v>25</v>
      </c>
      <c r="B57" s="333" t="s">
        <v>38</v>
      </c>
      <c r="C57" s="326">
        <f>SUM(C58:C60)</f>
        <v>20</v>
      </c>
      <c r="D57" s="326">
        <f>SUM(D58:D60)</f>
        <v>20</v>
      </c>
      <c r="E57" s="325">
        <f>D57-C57</f>
        <v>0</v>
      </c>
      <c r="F57" s="505"/>
      <c r="G57" s="155"/>
      <c r="H57" s="141"/>
      <c r="I57" s="141"/>
      <c r="J57" s="141"/>
      <c r="K57" s="141"/>
      <c r="L57" s="141"/>
      <c r="M57" s="141"/>
      <c r="N57" s="148"/>
      <c r="O57" s="148"/>
      <c r="P57" s="148"/>
      <c r="Q57" s="148"/>
      <c r="R57" s="148"/>
      <c r="S57" s="148"/>
      <c r="T57" s="148"/>
    </row>
    <row r="58" spans="1:20" s="184" customFormat="1" ht="18" hidden="1" customHeight="1" x14ac:dyDescent="0.25">
      <c r="A58" s="15">
        <v>31.1</v>
      </c>
      <c r="B58" s="197" t="s">
        <v>39</v>
      </c>
      <c r="C58" s="299"/>
      <c r="D58" s="339">
        <f>+'Dramakan hosqer'!C67</f>
        <v>0</v>
      </c>
      <c r="E58" s="299">
        <f>D58-C58</f>
        <v>0</v>
      </c>
      <c r="F58" s="506"/>
      <c r="G58" s="198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.75" hidden="1" customHeight="1" x14ac:dyDescent="0.25">
      <c r="A59" s="15">
        <v>31.2</v>
      </c>
      <c r="B59" s="197" t="s">
        <v>52</v>
      </c>
      <c r="C59" s="299"/>
      <c r="D59" s="339">
        <f>+'Dramakan hosqer'!C68</f>
        <v>0</v>
      </c>
      <c r="E59" s="339">
        <f t="shared" si="0"/>
        <v>0</v>
      </c>
      <c r="F59" s="506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184" customFormat="1" ht="15" customHeight="1" x14ac:dyDescent="0.25">
      <c r="A60" s="15">
        <v>25.1</v>
      </c>
      <c r="B60" s="202" t="s">
        <v>88</v>
      </c>
      <c r="C60" s="299">
        <v>20</v>
      </c>
      <c r="D60" s="339">
        <f>+'Dramakan hosqer'!C69</f>
        <v>20</v>
      </c>
      <c r="E60" s="339">
        <f t="shared" si="0"/>
        <v>0</v>
      </c>
      <c r="F60" s="506"/>
      <c r="G60" s="201"/>
      <c r="H60" s="199"/>
      <c r="I60" s="199"/>
      <c r="J60" s="199"/>
      <c r="K60" s="199"/>
      <c r="L60" s="199"/>
      <c r="M60" s="199"/>
      <c r="N60" s="200"/>
      <c r="O60" s="200"/>
      <c r="P60" s="200"/>
      <c r="Q60" s="200"/>
      <c r="R60" s="200"/>
      <c r="S60" s="200"/>
      <c r="T60" s="200"/>
    </row>
    <row r="61" spans="1:20" s="76" customFormat="1" ht="18" customHeight="1" x14ac:dyDescent="0.3">
      <c r="A61" s="90">
        <v>26</v>
      </c>
      <c r="B61" s="333" t="s">
        <v>40</v>
      </c>
      <c r="C61" s="325">
        <v>919.8</v>
      </c>
      <c r="D61" s="326">
        <f>+'Dramakan hosqer'!C70</f>
        <v>919.8</v>
      </c>
      <c r="E61" s="326">
        <f t="shared" si="0"/>
        <v>0</v>
      </c>
      <c r="F61" s="505"/>
      <c r="G61" s="155"/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6" customFormat="1" ht="18" hidden="1" customHeight="1" x14ac:dyDescent="0.3">
      <c r="A62" s="90">
        <v>33</v>
      </c>
      <c r="B62" s="334" t="s">
        <v>89</v>
      </c>
      <c r="C62" s="325"/>
      <c r="D62" s="326">
        <f>+'Dramakan hosqer'!C71</f>
        <v>0</v>
      </c>
      <c r="E62" s="326">
        <f t="shared" si="0"/>
        <v>0</v>
      </c>
      <c r="F62" s="505"/>
      <c r="G62" s="155" t="s">
        <v>242</v>
      </c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6" customFormat="1" ht="21.75" customHeight="1" x14ac:dyDescent="0.3">
      <c r="A63" s="196" t="s">
        <v>60</v>
      </c>
      <c r="B63" s="14" t="s">
        <v>63</v>
      </c>
      <c r="C63" s="335">
        <f>+C64+C71</f>
        <v>20</v>
      </c>
      <c r="D63" s="335">
        <f>+D64+D71</f>
        <v>180</v>
      </c>
      <c r="E63" s="335">
        <f t="shared" si="0"/>
        <v>160</v>
      </c>
      <c r="F63" s="504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6" customFormat="1" ht="24" customHeight="1" x14ac:dyDescent="0.3">
      <c r="A64" s="90">
        <v>1</v>
      </c>
      <c r="B64" s="336" t="s">
        <v>93</v>
      </c>
      <c r="C64" s="326">
        <f>SUM(C65:C70)</f>
        <v>20</v>
      </c>
      <c r="D64" s="326">
        <f>SUM(D65:D70)</f>
        <v>180</v>
      </c>
      <c r="E64" s="326">
        <f t="shared" si="0"/>
        <v>160</v>
      </c>
      <c r="F64" s="505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6" customFormat="1" ht="18" customHeight="1" x14ac:dyDescent="0.3">
      <c r="A65" s="90">
        <v>1.1000000000000001</v>
      </c>
      <c r="B65" s="337" t="s">
        <v>90</v>
      </c>
      <c r="C65" s="325">
        <v>20</v>
      </c>
      <c r="D65" s="326">
        <f>+'Dramakan hosqer'!C74</f>
        <v>0</v>
      </c>
      <c r="E65" s="326">
        <f t="shared" ref="E65:E78" si="1">D65-C65</f>
        <v>-20</v>
      </c>
      <c r="F65" s="505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6" customFormat="1" ht="17.25" hidden="1" customHeight="1" x14ac:dyDescent="0.3">
      <c r="A66" s="90">
        <v>1.1000000000000001</v>
      </c>
      <c r="B66" s="337" t="s">
        <v>91</v>
      </c>
      <c r="C66" s="325"/>
      <c r="D66" s="326">
        <f>+'Dramakan hosqer'!C75</f>
        <v>0</v>
      </c>
      <c r="E66" s="326">
        <f>D66-C66</f>
        <v>0</v>
      </c>
      <c r="F66" s="505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6" customFormat="1" ht="18" customHeight="1" x14ac:dyDescent="0.3">
      <c r="A67" s="90">
        <v>1.2</v>
      </c>
      <c r="B67" s="337" t="s">
        <v>92</v>
      </c>
      <c r="C67" s="325"/>
      <c r="D67" s="326">
        <f>+'Dramakan hosqer'!C76</f>
        <v>180</v>
      </c>
      <c r="E67" s="326">
        <f t="shared" si="1"/>
        <v>180</v>
      </c>
      <c r="F67" s="505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6" customFormat="1" ht="18" hidden="1" customHeight="1" x14ac:dyDescent="0.3">
      <c r="A68" s="90">
        <v>1.4</v>
      </c>
      <c r="B68" s="337" t="s">
        <v>68</v>
      </c>
      <c r="C68" s="325"/>
      <c r="D68" s="326">
        <f>+'Dramakan hosqer'!C77</f>
        <v>0</v>
      </c>
      <c r="E68" s="326">
        <f t="shared" si="1"/>
        <v>0</v>
      </c>
      <c r="F68" s="505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76" customFormat="1" ht="18" hidden="1" customHeight="1" x14ac:dyDescent="0.3">
      <c r="A69" s="90">
        <v>1.5</v>
      </c>
      <c r="B69" s="338" t="s">
        <v>69</v>
      </c>
      <c r="C69" s="325"/>
      <c r="D69" s="325">
        <f>+'Dramakan hosqer'!C78</f>
        <v>0</v>
      </c>
      <c r="E69" s="325">
        <f>D69-C69</f>
        <v>0</v>
      </c>
      <c r="F69" s="505"/>
      <c r="G69" s="155"/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1" customFormat="1" ht="18" hidden="1" customHeight="1" x14ac:dyDescent="0.3">
      <c r="A70" s="90">
        <v>1.6</v>
      </c>
      <c r="B70" s="338">
        <f>+'Dramakan hosqer'!B79</f>
        <v>0</v>
      </c>
      <c r="C70" s="325"/>
      <c r="D70" s="325">
        <f>+'Dramakan hosqer'!C79</f>
        <v>0</v>
      </c>
      <c r="E70" s="325">
        <f>D70-C70</f>
        <v>0</v>
      </c>
      <c r="F70" s="505"/>
      <c r="G70" s="493" t="s">
        <v>128</v>
      </c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91" customFormat="1" ht="39.75" hidden="1" customHeight="1" x14ac:dyDescent="0.3">
      <c r="A71" s="90">
        <v>2</v>
      </c>
      <c r="B71" s="337" t="s">
        <v>94</v>
      </c>
      <c r="C71" s="326">
        <f>SUM(C72:C74)</f>
        <v>0</v>
      </c>
      <c r="D71" s="326">
        <f>SUM(D72:D74)</f>
        <v>0</v>
      </c>
      <c r="E71" s="325">
        <f>D71-C71</f>
        <v>0</v>
      </c>
      <c r="F71" s="505"/>
      <c r="G71" s="129"/>
      <c r="H71" s="141"/>
      <c r="I71" s="141"/>
      <c r="J71" s="141"/>
      <c r="K71" s="141"/>
      <c r="L71" s="141"/>
      <c r="M71" s="141"/>
      <c r="N71" s="148"/>
      <c r="O71" s="148"/>
      <c r="P71" s="148"/>
      <c r="Q71" s="148"/>
      <c r="R71" s="148"/>
      <c r="S71" s="148"/>
      <c r="T71" s="148"/>
    </row>
    <row r="72" spans="1:20" s="117" customFormat="1" ht="18.75" hidden="1" customHeight="1" x14ac:dyDescent="0.3">
      <c r="A72" s="90">
        <v>2.1</v>
      </c>
      <c r="B72" s="336" t="s">
        <v>65</v>
      </c>
      <c r="C72" s="325"/>
      <c r="D72" s="326">
        <f>+'Dramakan hosqer'!C81</f>
        <v>0</v>
      </c>
      <c r="E72" s="326">
        <f t="shared" si="1"/>
        <v>0</v>
      </c>
      <c r="F72" s="505"/>
      <c r="G72" s="210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 x14ac:dyDescent="0.3">
      <c r="A73" s="90">
        <v>2.2000000000000002</v>
      </c>
      <c r="B73" s="336" t="s">
        <v>64</v>
      </c>
      <c r="C73" s="325"/>
      <c r="D73" s="326">
        <f>+'Dramakan hosqer'!C82</f>
        <v>0</v>
      </c>
      <c r="E73" s="326">
        <f t="shared" si="1"/>
        <v>0</v>
      </c>
      <c r="F73" s="505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6" customFormat="1" ht="18" hidden="1" customHeight="1" x14ac:dyDescent="0.3">
      <c r="A74" s="90">
        <v>2.2999999999999998</v>
      </c>
      <c r="B74" s="336" t="s">
        <v>53</v>
      </c>
      <c r="C74" s="325"/>
      <c r="D74" s="326">
        <f>+'Dramakan hosqer'!C83</f>
        <v>0</v>
      </c>
      <c r="E74" s="326">
        <f t="shared" si="1"/>
        <v>0</v>
      </c>
      <c r="F74" s="505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6" customFormat="1" ht="38.25" hidden="1" customHeight="1" x14ac:dyDescent="0.3">
      <c r="A75" s="196" t="s">
        <v>61</v>
      </c>
      <c r="B75" s="14" t="s">
        <v>157</v>
      </c>
      <c r="C75" s="335">
        <f>SUM(C76:C77)</f>
        <v>0</v>
      </c>
      <c r="D75" s="335">
        <f>SUM(D76:D77)</f>
        <v>330.4</v>
      </c>
      <c r="E75" s="335">
        <f t="shared" si="1"/>
        <v>330.4</v>
      </c>
      <c r="F75" s="504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76" customFormat="1" ht="18" hidden="1" customHeight="1" x14ac:dyDescent="0.3">
      <c r="A76" s="90">
        <v>1</v>
      </c>
      <c r="B76" s="331" t="str">
        <f>+'Dramakan hosqer'!B85</f>
        <v>Սննդի գծով</v>
      </c>
      <c r="C76" s="325"/>
      <c r="D76" s="326">
        <f>+'Dramakan hosqer'!C85</f>
        <v>0</v>
      </c>
      <c r="E76" s="325">
        <f>D76-C76</f>
        <v>0</v>
      </c>
      <c r="F76" s="505"/>
      <c r="G76" s="155"/>
      <c r="H76" s="141"/>
      <c r="I76" s="141"/>
      <c r="J76" s="141"/>
      <c r="K76" s="141"/>
      <c r="L76" s="141"/>
      <c r="M76" s="141"/>
      <c r="N76" s="148"/>
      <c r="O76" s="148"/>
      <c r="P76" s="148"/>
      <c r="Q76" s="148"/>
      <c r="R76" s="148"/>
      <c r="S76" s="148"/>
      <c r="T76" s="148"/>
    </row>
    <row r="77" spans="1:20" s="89" customFormat="1" ht="18" hidden="1" customHeight="1" x14ac:dyDescent="0.3">
      <c r="A77" s="90">
        <v>2</v>
      </c>
      <c r="B77" s="331" t="str">
        <f>+'Dramakan hosqer'!B86</f>
        <v>Սննդի գծով</v>
      </c>
      <c r="C77" s="325"/>
      <c r="D77" s="326">
        <f>+'Dramakan hosqer'!C86</f>
        <v>330.4</v>
      </c>
      <c r="E77" s="325">
        <f>D77-C77</f>
        <v>330.4</v>
      </c>
      <c r="F77" s="505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34.5" x14ac:dyDescent="0.3">
      <c r="A78" s="13" t="s">
        <v>41</v>
      </c>
      <c r="B78" s="14" t="s">
        <v>42</v>
      </c>
      <c r="C78" s="335">
        <f>C6+C7-C20</f>
        <v>3243.9999999999854</v>
      </c>
      <c r="D78" s="335">
        <f>D6+D7-D20</f>
        <v>44.699999999967986</v>
      </c>
      <c r="E78" s="335">
        <f t="shared" si="1"/>
        <v>-3199.3000000000175</v>
      </c>
      <c r="F78" s="504"/>
      <c r="G78" s="158"/>
      <c r="H78" s="144"/>
      <c r="I78" s="144"/>
      <c r="J78" s="144"/>
      <c r="K78" s="144"/>
      <c r="L78" s="144"/>
      <c r="M78" s="144"/>
      <c r="N78" s="150"/>
      <c r="O78" s="150"/>
      <c r="P78" s="150"/>
      <c r="Q78" s="150"/>
      <c r="R78" s="150"/>
      <c r="S78" s="150"/>
      <c r="T78" s="150"/>
    </row>
    <row r="79" spans="1:20" s="23" customFormat="1" ht="46.5" customHeight="1" x14ac:dyDescent="0.3">
      <c r="A79" s="40"/>
      <c r="B79" s="21"/>
      <c r="C79" s="40"/>
      <c r="D79" s="40"/>
      <c r="E79" s="40"/>
      <c r="F79" s="500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s="23" customFormat="1" ht="25.5" customHeight="1" x14ac:dyDescent="0.3">
      <c r="B80" s="19" t="s">
        <v>2</v>
      </c>
      <c r="C80" s="21"/>
      <c r="D80" s="549" t="str">
        <f>+'Ekamut-caxs'!C72</f>
        <v>Գ. Վարդանյան</v>
      </c>
      <c r="E80" s="550"/>
      <c r="F80" s="489"/>
      <c r="G80" s="153"/>
      <c r="H80" s="138"/>
      <c r="I80" s="138"/>
      <c r="J80" s="138"/>
      <c r="K80" s="138"/>
      <c r="L80" s="138"/>
      <c r="M80" s="138"/>
      <c r="N80" s="146"/>
      <c r="O80" s="146"/>
      <c r="P80" s="146"/>
      <c r="Q80" s="146"/>
      <c r="R80" s="146"/>
      <c r="S80" s="146"/>
      <c r="T80" s="146"/>
    </row>
    <row r="81" spans="1:20" ht="13.5" customHeight="1" x14ac:dyDescent="0.25">
      <c r="A81" s="23"/>
      <c r="B81" s="23" t="s">
        <v>4</v>
      </c>
      <c r="C81" s="23"/>
      <c r="D81" s="548" t="s">
        <v>98</v>
      </c>
      <c r="E81" s="548"/>
      <c r="F81" s="507"/>
    </row>
    <row r="82" spans="1:20" s="20" customFormat="1" ht="22.5" customHeight="1" x14ac:dyDescent="0.25">
      <c r="A82" s="21"/>
      <c r="B82" s="44" t="s">
        <v>6</v>
      </c>
      <c r="C82" s="21"/>
      <c r="D82" s="550" t="str">
        <f>+'Ekamut-caxs'!C74</f>
        <v>Ս. Մելքոնյան</v>
      </c>
      <c r="E82" s="550"/>
      <c r="F82" s="489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ht="12" customHeight="1" x14ac:dyDescent="0.25">
      <c r="A83" s="21"/>
      <c r="B83" s="21"/>
      <c r="C83" s="21"/>
      <c r="D83" s="548" t="s">
        <v>98</v>
      </c>
      <c r="E83" s="548"/>
      <c r="F83" s="507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 x14ac:dyDescent="0.25">
      <c r="A84" s="21"/>
      <c r="B84" s="185" t="s">
        <v>1</v>
      </c>
      <c r="C84" s="21"/>
      <c r="D84" s="21"/>
      <c r="E84" s="21"/>
      <c r="F84" s="502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 x14ac:dyDescent="0.25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 x14ac:dyDescent="0.25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 x14ac:dyDescent="0.25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 x14ac:dyDescent="0.25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 x14ac:dyDescent="0.25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 x14ac:dyDescent="0.25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 x14ac:dyDescent="0.25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 x14ac:dyDescent="0.25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 x14ac:dyDescent="0.25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 x14ac:dyDescent="0.25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 x14ac:dyDescent="0.25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 x14ac:dyDescent="0.25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 x14ac:dyDescent="0.25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 x14ac:dyDescent="0.25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 x14ac:dyDescent="0.25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 x14ac:dyDescent="0.25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 x14ac:dyDescent="0.25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 x14ac:dyDescent="0.25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 x14ac:dyDescent="0.25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 x14ac:dyDescent="0.25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 x14ac:dyDescent="0.25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 x14ac:dyDescent="0.25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 x14ac:dyDescent="0.25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 x14ac:dyDescent="0.25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 x14ac:dyDescent="0.25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 x14ac:dyDescent="0.25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 x14ac:dyDescent="0.25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 x14ac:dyDescent="0.25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 x14ac:dyDescent="0.25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 x14ac:dyDescent="0.25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  <row r="115" spans="6:20" s="20" customFormat="1" x14ac:dyDescent="0.25">
      <c r="F115" s="24"/>
      <c r="G115" s="151"/>
      <c r="H115" s="137"/>
      <c r="I115" s="137"/>
      <c r="J115" s="137"/>
      <c r="K115" s="137"/>
      <c r="L115" s="137"/>
      <c r="M115" s="137"/>
      <c r="N115" s="145"/>
      <c r="O115" s="145"/>
      <c r="P115" s="145"/>
      <c r="Q115" s="145"/>
      <c r="R115" s="145"/>
      <c r="S115" s="145"/>
      <c r="T115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D7" sqref="D7"/>
    </sheetView>
  </sheetViews>
  <sheetFormatPr defaultColWidth="9.140625" defaultRowHeight="13.5" x14ac:dyDescent="0.2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9" customFormat="1" ht="22.5" customHeight="1" x14ac:dyDescent="0.2">
      <c r="A1" s="551" t="s">
        <v>72</v>
      </c>
      <c r="B1" s="551"/>
      <c r="C1" s="551"/>
      <c r="D1" s="551"/>
      <c r="E1" s="551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 x14ac:dyDescent="0.2">
      <c r="A2" s="552" t="str">
        <f>+'Ekamut-caxs'!A8:D8</f>
        <v xml:space="preserve">«Երևանի հ.131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 x14ac:dyDescent="0.2">
      <c r="A3" s="554" t="s">
        <v>162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 x14ac:dyDescent="0.3">
      <c r="A4" s="555" t="s">
        <v>273</v>
      </c>
      <c r="B4" s="555"/>
      <c r="C4" s="555"/>
      <c r="D4" s="555"/>
      <c r="E4" s="555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 x14ac:dyDescent="0.2">
      <c r="A5" s="245"/>
      <c r="B5" s="246"/>
      <c r="C5" s="246"/>
      <c r="D5" s="247"/>
      <c r="E5" s="247" t="s">
        <v>152</v>
      </c>
    </row>
    <row r="6" spans="1:22" s="252" customFormat="1" ht="56.25" customHeight="1" x14ac:dyDescent="0.2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 x14ac:dyDescent="0.2">
      <c r="A7" s="556" t="s">
        <v>167</v>
      </c>
      <c r="B7" s="557"/>
      <c r="C7" s="557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 x14ac:dyDescent="0.2">
      <c r="A8" s="253">
        <v>1</v>
      </c>
      <c r="B8" s="254" t="s">
        <v>168</v>
      </c>
      <c r="C8" s="253"/>
      <c r="D8" s="255">
        <f>SUM(D9:D29)</f>
        <v>273.5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7">
        <v>1.1000000000000001</v>
      </c>
      <c r="B9" s="258" t="s">
        <v>169</v>
      </c>
      <c r="C9" s="257" t="s">
        <v>170</v>
      </c>
      <c r="D9" s="32"/>
      <c r="E9" s="32"/>
    </row>
    <row r="10" spans="1:22" ht="27" customHeight="1" x14ac:dyDescent="0.2">
      <c r="A10" s="257">
        <v>1.2</v>
      </c>
      <c r="B10" s="258" t="s">
        <v>171</v>
      </c>
      <c r="C10" s="257" t="s">
        <v>172</v>
      </c>
      <c r="D10" s="32"/>
      <c r="E10" s="32"/>
    </row>
    <row r="11" spans="1:22" ht="27" customHeight="1" x14ac:dyDescent="0.2">
      <c r="A11" s="257">
        <v>1.3</v>
      </c>
      <c r="B11" s="258" t="s">
        <v>173</v>
      </c>
      <c r="C11" s="257" t="s">
        <v>174</v>
      </c>
      <c r="D11" s="32"/>
      <c r="E11" s="32"/>
    </row>
    <row r="12" spans="1:22" ht="27" customHeight="1" x14ac:dyDescent="0.2">
      <c r="A12" s="257">
        <v>1.4</v>
      </c>
      <c r="B12" s="259" t="s">
        <v>175</v>
      </c>
      <c r="C12" s="260" t="s">
        <v>176</v>
      </c>
      <c r="D12" s="32"/>
      <c r="E12" s="32"/>
    </row>
    <row r="13" spans="1:22" ht="27" customHeight="1" x14ac:dyDescent="0.2">
      <c r="A13" s="257">
        <v>1.5</v>
      </c>
      <c r="B13" s="259"/>
      <c r="C13" s="257" t="s">
        <v>177</v>
      </c>
      <c r="D13" s="32"/>
      <c r="E13" s="32"/>
    </row>
    <row r="14" spans="1:22" ht="18" customHeight="1" x14ac:dyDescent="0.2">
      <c r="A14" s="257">
        <v>1.6</v>
      </c>
      <c r="B14" s="258" t="s">
        <v>230</v>
      </c>
      <c r="C14" s="257" t="s">
        <v>178</v>
      </c>
      <c r="D14" s="32"/>
      <c r="E14" s="32"/>
    </row>
    <row r="15" spans="1:22" ht="33.75" customHeight="1" x14ac:dyDescent="0.2">
      <c r="A15" s="257">
        <v>1.7</v>
      </c>
      <c r="B15" s="259"/>
      <c r="C15" s="257" t="s">
        <v>201</v>
      </c>
      <c r="D15" s="32"/>
      <c r="E15" s="32"/>
    </row>
    <row r="16" spans="1:22" ht="22.5" customHeight="1" x14ac:dyDescent="0.2">
      <c r="A16" s="257">
        <v>1.8</v>
      </c>
      <c r="B16" s="259"/>
      <c r="C16" s="261" t="s">
        <v>200</v>
      </c>
      <c r="D16" s="32">
        <v>178.8</v>
      </c>
      <c r="E16" s="32"/>
    </row>
    <row r="17" spans="1:22" ht="18" customHeight="1" x14ac:dyDescent="0.2">
      <c r="A17" s="257">
        <v>1.9</v>
      </c>
      <c r="B17" s="259"/>
      <c r="C17" s="261"/>
      <c r="D17" s="32"/>
      <c r="E17" s="32"/>
    </row>
    <row r="18" spans="1:22" ht="18" customHeight="1" x14ac:dyDescent="0.2">
      <c r="A18" s="262">
        <v>2</v>
      </c>
      <c r="B18" s="259"/>
      <c r="C18" s="261"/>
      <c r="D18" s="32"/>
      <c r="E18" s="32"/>
    </row>
    <row r="19" spans="1:22" ht="18" customHeight="1" x14ac:dyDescent="0.2">
      <c r="A19" s="257">
        <v>2.1</v>
      </c>
      <c r="B19" s="259"/>
      <c r="C19" s="261"/>
      <c r="D19" s="32"/>
      <c r="E19" s="32"/>
    </row>
    <row r="20" spans="1:22" ht="18" customHeight="1" x14ac:dyDescent="0.2">
      <c r="A20" s="257">
        <v>2.2000000000000002</v>
      </c>
      <c r="B20" s="259"/>
      <c r="C20" s="261"/>
      <c r="D20" s="32"/>
      <c r="E20" s="32"/>
    </row>
    <row r="21" spans="1:22" ht="18" customHeight="1" x14ac:dyDescent="0.2">
      <c r="A21" s="257">
        <v>2.2999999999999998</v>
      </c>
      <c r="B21" s="259"/>
      <c r="C21" s="261"/>
      <c r="D21" s="32"/>
      <c r="E21" s="32"/>
    </row>
    <row r="22" spans="1:22" ht="27.75" customHeight="1" x14ac:dyDescent="0.2">
      <c r="A22" s="257">
        <v>2.4</v>
      </c>
      <c r="B22" s="259"/>
      <c r="C22" s="261"/>
      <c r="D22" s="32"/>
      <c r="E22" s="32"/>
    </row>
    <row r="23" spans="1:22" ht="27.75" customHeight="1" x14ac:dyDescent="0.2">
      <c r="A23" s="257">
        <v>2.5</v>
      </c>
      <c r="B23" s="259" t="s">
        <v>179</v>
      </c>
      <c r="C23" s="257" t="s">
        <v>39</v>
      </c>
      <c r="D23" s="32"/>
      <c r="E23" s="32"/>
    </row>
    <row r="24" spans="1:22" ht="27.75" customHeight="1" x14ac:dyDescent="0.2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 x14ac:dyDescent="0.2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 x14ac:dyDescent="0.2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 x14ac:dyDescent="0.2">
      <c r="A27" s="257">
        <v>2.9</v>
      </c>
      <c r="B27" s="258" t="s">
        <v>182</v>
      </c>
      <c r="C27" s="257" t="s">
        <v>183</v>
      </c>
      <c r="D27" s="32">
        <v>90.2</v>
      </c>
      <c r="E27" s="32"/>
    </row>
    <row r="28" spans="1:22" ht="26.25" customHeight="1" x14ac:dyDescent="0.2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 x14ac:dyDescent="0.2">
      <c r="A29" s="263">
        <v>2.11</v>
      </c>
      <c r="B29" s="259"/>
      <c r="C29" s="261" t="s">
        <v>186</v>
      </c>
      <c r="D29" s="32">
        <v>4.5</v>
      </c>
      <c r="E29" s="32"/>
    </row>
    <row r="30" spans="1:22" s="265" customFormat="1" ht="34.5" customHeight="1" x14ac:dyDescent="0.2">
      <c r="A30" s="253">
        <v>2</v>
      </c>
      <c r="B30" s="264" t="s">
        <v>187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7">
        <v>2.1</v>
      </c>
      <c r="B31" s="259"/>
      <c r="C31" s="257" t="s">
        <v>188</v>
      </c>
      <c r="D31" s="32"/>
      <c r="E31" s="32"/>
    </row>
    <row r="32" spans="1:22" ht="21" customHeight="1" x14ac:dyDescent="0.2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 x14ac:dyDescent="0.2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 x14ac:dyDescent="0.2">
      <c r="A34" s="78"/>
      <c r="B34" s="267" t="s">
        <v>74</v>
      </c>
      <c r="C34" s="268"/>
      <c r="D34" s="269">
        <f>D8+D30</f>
        <v>273.5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 x14ac:dyDescent="0.2">
      <c r="A35" s="556" t="s">
        <v>192</v>
      </c>
      <c r="B35" s="557"/>
      <c r="C35" s="557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7">
        <v>1.1000000000000001</v>
      </c>
      <c r="B36" s="258" t="s">
        <v>169</v>
      </c>
      <c r="C36" s="257" t="s">
        <v>170</v>
      </c>
      <c r="D36" s="374">
        <v>551.29999999999995</v>
      </c>
      <c r="E36" s="32"/>
    </row>
    <row r="37" spans="1:22" ht="21" customHeight="1" x14ac:dyDescent="0.2">
      <c r="A37" s="257">
        <v>1.2</v>
      </c>
      <c r="B37" s="258" t="s">
        <v>171</v>
      </c>
      <c r="C37" s="257" t="s">
        <v>172</v>
      </c>
      <c r="D37" s="374">
        <v>184.4</v>
      </c>
      <c r="E37" s="32"/>
    </row>
    <row r="38" spans="1:22" ht="21" customHeight="1" x14ac:dyDescent="0.2">
      <c r="A38" s="257">
        <v>1.3</v>
      </c>
      <c r="B38" s="258" t="s">
        <v>173</v>
      </c>
      <c r="C38" s="257" t="s">
        <v>174</v>
      </c>
      <c r="D38" s="32">
        <v>37.6</v>
      </c>
      <c r="E38" s="32"/>
    </row>
    <row r="39" spans="1:22" ht="21" customHeight="1" x14ac:dyDescent="0.2">
      <c r="A39" s="257">
        <v>1.4</v>
      </c>
      <c r="B39" s="259" t="s">
        <v>175</v>
      </c>
      <c r="C39" s="260" t="s">
        <v>176</v>
      </c>
      <c r="D39" s="32"/>
      <c r="E39" s="32"/>
    </row>
    <row r="40" spans="1:22" ht="21" customHeight="1" x14ac:dyDescent="0.2">
      <c r="A40" s="257">
        <v>1.5</v>
      </c>
      <c r="B40" s="259"/>
      <c r="C40" s="257" t="s">
        <v>177</v>
      </c>
      <c r="D40" s="32"/>
      <c r="E40" s="32"/>
    </row>
    <row r="41" spans="1:22" ht="20.25" customHeight="1" x14ac:dyDescent="0.2">
      <c r="A41" s="257">
        <v>1.6</v>
      </c>
      <c r="B41" s="258" t="s">
        <v>230</v>
      </c>
      <c r="C41" s="257" t="s">
        <v>178</v>
      </c>
      <c r="D41" s="32">
        <v>12.1</v>
      </c>
      <c r="E41" s="32"/>
    </row>
    <row r="42" spans="1:22" ht="33.75" customHeight="1" x14ac:dyDescent="0.2">
      <c r="A42" s="257">
        <v>1.7</v>
      </c>
      <c r="B42" s="259"/>
      <c r="C42" s="257" t="s">
        <v>201</v>
      </c>
      <c r="D42" s="32"/>
      <c r="E42" s="32"/>
    </row>
    <row r="43" spans="1:22" ht="23.25" customHeight="1" x14ac:dyDescent="0.2">
      <c r="A43" s="257">
        <v>1.8</v>
      </c>
      <c r="B43" s="259"/>
      <c r="C43" s="261" t="s">
        <v>200</v>
      </c>
      <c r="D43" s="32">
        <v>120.7</v>
      </c>
      <c r="E43" s="32"/>
    </row>
    <row r="44" spans="1:22" ht="23.25" customHeight="1" x14ac:dyDescent="0.2">
      <c r="A44" s="257">
        <v>1.9</v>
      </c>
      <c r="B44" s="259"/>
      <c r="C44" s="261"/>
      <c r="D44" s="32"/>
      <c r="E44" s="32"/>
    </row>
    <row r="45" spans="1:22" ht="23.25" customHeight="1" x14ac:dyDescent="0.2">
      <c r="A45" s="262">
        <v>2</v>
      </c>
      <c r="B45" s="259"/>
      <c r="C45" s="261"/>
      <c r="D45" s="32"/>
      <c r="E45" s="32"/>
    </row>
    <row r="46" spans="1:22" ht="23.25" customHeight="1" x14ac:dyDescent="0.2">
      <c r="A46" s="257">
        <v>2.1</v>
      </c>
      <c r="B46" s="259"/>
      <c r="C46" s="261"/>
      <c r="D46" s="32"/>
      <c r="E46" s="32"/>
    </row>
    <row r="47" spans="1:22" ht="21" customHeight="1" x14ac:dyDescent="0.2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 x14ac:dyDescent="0.2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 x14ac:dyDescent="0.2">
      <c r="A49" s="257">
        <v>2.4</v>
      </c>
      <c r="B49" s="259" t="s">
        <v>179</v>
      </c>
      <c r="C49" s="257" t="s">
        <v>180</v>
      </c>
      <c r="D49" s="32">
        <v>13.7</v>
      </c>
      <c r="E49" s="32"/>
    </row>
    <row r="50" spans="1:22" ht="24" customHeight="1" x14ac:dyDescent="0.2">
      <c r="A50" s="257">
        <v>2.5</v>
      </c>
      <c r="B50" s="259" t="s">
        <v>179</v>
      </c>
      <c r="C50" s="257" t="s">
        <v>181</v>
      </c>
      <c r="D50" s="32"/>
      <c r="E50" s="32"/>
    </row>
    <row r="51" spans="1:22" ht="24" customHeight="1" x14ac:dyDescent="0.2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customHeight="1" x14ac:dyDescent="0.2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customHeight="1" x14ac:dyDescent="0.2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 x14ac:dyDescent="0.2">
      <c r="A54" s="257"/>
      <c r="B54" s="254" t="s">
        <v>193</v>
      </c>
      <c r="C54" s="31"/>
      <c r="D54" s="255">
        <f>SUM(D55:D58)</f>
        <v>297.7</v>
      </c>
      <c r="E54" s="32"/>
      <c r="F54" s="407">
        <f>SUM(D36:D53)</f>
        <v>919.80000000000007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 x14ac:dyDescent="0.2">
      <c r="A55" s="257">
        <v>1.1000000000000001</v>
      </c>
      <c r="B55" s="300"/>
      <c r="C55" s="301" t="s">
        <v>199</v>
      </c>
      <c r="D55" s="375">
        <v>297.7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7">
        <v>1.2</v>
      </c>
      <c r="B56" s="272"/>
      <c r="C56" s="257" t="s">
        <v>188</v>
      </c>
      <c r="D56" s="32"/>
      <c r="E56" s="257"/>
    </row>
    <row r="57" spans="1:22" ht="24.75" customHeight="1" x14ac:dyDescent="0.2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 x14ac:dyDescent="0.2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 x14ac:dyDescent="0.2">
      <c r="A59" s="273"/>
      <c r="B59" s="267" t="s">
        <v>74</v>
      </c>
      <c r="C59" s="274"/>
      <c r="D59" s="275">
        <f>SUM(D36:D54)</f>
        <v>1217.5</v>
      </c>
      <c r="E59" s="276"/>
      <c r="F59" s="508">
        <f>+D59-D54</f>
        <v>919.8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 x14ac:dyDescent="0.2">
      <c r="A60" s="245"/>
      <c r="B60" s="246"/>
      <c r="C60" s="246"/>
    </row>
    <row r="61" spans="1:22" ht="39" customHeight="1" x14ac:dyDescent="0.2">
      <c r="A61" s="245"/>
      <c r="B61" s="246"/>
      <c r="C61" s="277" t="s">
        <v>194</v>
      </c>
    </row>
    <row r="62" spans="1:22" ht="59.25" customHeight="1" x14ac:dyDescent="0.2">
      <c r="A62" s="278">
        <v>1</v>
      </c>
      <c r="B62" s="279" t="s">
        <v>256</v>
      </c>
      <c r="C62" s="275">
        <f>+'Dramakan hosqer'!C13</f>
        <v>1474.9</v>
      </c>
      <c r="D62" s="558" t="s">
        <v>195</v>
      </c>
      <c r="E62" s="559"/>
    </row>
    <row r="63" spans="1:22" ht="36.75" customHeight="1" x14ac:dyDescent="0.2">
      <c r="A63" s="245"/>
      <c r="B63" s="246"/>
      <c r="C63" s="246"/>
    </row>
    <row r="64" spans="1:22" s="203" customFormat="1" ht="25.5" customHeight="1" x14ac:dyDescent="0.2">
      <c r="A64" s="280"/>
      <c r="B64" s="238" t="s">
        <v>2</v>
      </c>
      <c r="C64" s="281"/>
      <c r="D64" s="560" t="str">
        <f>+'Ekamut-caxs'!C72</f>
        <v>Գ. Վարդանյան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 x14ac:dyDescent="0.2">
      <c r="A65" s="280"/>
      <c r="B65" s="265"/>
      <c r="C65" s="282"/>
      <c r="D65" s="561" t="s">
        <v>98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 x14ac:dyDescent="0.2">
      <c r="A66" s="280"/>
      <c r="B66" s="238" t="s">
        <v>6</v>
      </c>
      <c r="C66" s="281"/>
      <c r="D66" s="560" t="str">
        <f>+'Ekamut-caxs'!C74</f>
        <v>Ս. Մելքոնյան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 x14ac:dyDescent="0.2">
      <c r="A67" s="280"/>
      <c r="B67" s="283"/>
      <c r="C67" s="280" t="s">
        <v>1</v>
      </c>
      <c r="D67" s="561" t="s">
        <v>98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4"/>
      <c r="E68" s="204"/>
    </row>
    <row r="69" spans="1:22" ht="27" customHeight="1" x14ac:dyDescent="0.2"/>
    <row r="73" spans="1:22" ht="33" customHeight="1" x14ac:dyDescent="0.2"/>
    <row r="75" spans="1:22" s="284" customFormat="1" ht="36" customHeight="1" x14ac:dyDescent="0.2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 x14ac:dyDescent="0.2"/>
    <row r="77" spans="1:22" ht="0.75" hidden="1" customHeight="1" x14ac:dyDescent="0.2"/>
    <row r="78" spans="1:22" s="203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0"/>
      <c r="B82" s="1"/>
      <c r="C82" s="1"/>
      <c r="D82" s="1"/>
      <c r="E82" s="204"/>
    </row>
    <row r="83" spans="1:5" s="20" customFormat="1" ht="24" customHeight="1" x14ac:dyDescent="0.2">
      <c r="A83" s="160"/>
      <c r="B83" s="1"/>
      <c r="C83" s="1"/>
      <c r="D83" s="1"/>
      <c r="E83" s="204"/>
    </row>
    <row r="84" spans="1:5" s="20" customFormat="1" x14ac:dyDescent="0.2">
      <c r="A84" s="160"/>
      <c r="B84" s="1"/>
      <c r="C84" s="1"/>
      <c r="D84" s="1"/>
      <c r="E84" s="204"/>
    </row>
    <row r="85" spans="1:5" s="20" customFormat="1" ht="24.75" customHeight="1" x14ac:dyDescent="0.2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SheetLayoutView="100" workbookViewId="0">
      <selection activeCell="D7" sqref="D7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5" t="s">
        <v>72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 x14ac:dyDescent="0.2">
      <c r="A2" s="536" t="str">
        <f>+'Ekamut-caxs'!A8</f>
        <v xml:space="preserve">«Երևանի հ.131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4" ht="25.5" customHeight="1" x14ac:dyDescent="0.2">
      <c r="A3" s="566" t="s">
        <v>257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 x14ac:dyDescent="0.25">
      <c r="M4" s="415" t="s">
        <v>0</v>
      </c>
    </row>
    <row r="5" spans="1:14" ht="33.75" customHeight="1" x14ac:dyDescent="0.2">
      <c r="A5" s="572" t="s">
        <v>158</v>
      </c>
      <c r="B5" s="574" t="s">
        <v>73</v>
      </c>
      <c r="C5" s="576" t="s">
        <v>238</v>
      </c>
      <c r="D5" s="567" t="s">
        <v>212</v>
      </c>
      <c r="E5" s="568"/>
      <c r="F5" s="568"/>
      <c r="G5" s="568"/>
      <c r="H5" s="568"/>
      <c r="I5" s="568"/>
      <c r="J5" s="568"/>
      <c r="K5" s="568"/>
      <c r="L5" s="569"/>
      <c r="M5" s="570" t="s">
        <v>161</v>
      </c>
    </row>
    <row r="6" spans="1:14" ht="79.5" customHeight="1" x14ac:dyDescent="0.2">
      <c r="A6" s="573"/>
      <c r="B6" s="575"/>
      <c r="C6" s="577"/>
      <c r="D6" s="416" t="s">
        <v>231</v>
      </c>
      <c r="E6" s="417" t="s">
        <v>243</v>
      </c>
      <c r="F6" s="417" t="s">
        <v>244</v>
      </c>
      <c r="G6" s="417" t="s">
        <v>159</v>
      </c>
      <c r="H6" s="417" t="s">
        <v>215</v>
      </c>
      <c r="I6" s="417" t="s">
        <v>214</v>
      </c>
      <c r="J6" s="417" t="s">
        <v>123</v>
      </c>
      <c r="K6" s="418" t="s">
        <v>270</v>
      </c>
      <c r="L6" s="419" t="s">
        <v>213</v>
      </c>
      <c r="M6" s="571"/>
    </row>
    <row r="7" spans="1:14" ht="27.75" customHeight="1" x14ac:dyDescent="0.2">
      <c r="A7" s="416">
        <v>1</v>
      </c>
      <c r="B7" s="420" t="s">
        <v>222</v>
      </c>
      <c r="C7" s="526">
        <v>38673.4</v>
      </c>
      <c r="D7" s="421">
        <v>7441</v>
      </c>
      <c r="E7" s="422"/>
      <c r="F7" s="422"/>
      <c r="G7" s="422">
        <v>111.1</v>
      </c>
      <c r="H7" s="422">
        <v>360.3</v>
      </c>
      <c r="I7" s="422"/>
      <c r="J7" s="422"/>
      <c r="K7" s="422"/>
      <c r="L7" s="423"/>
      <c r="M7" s="424">
        <f>ROUND(SUM(C7:L7),1)</f>
        <v>46585.8</v>
      </c>
    </row>
    <row r="8" spans="1:14" ht="28.5" customHeight="1" x14ac:dyDescent="0.2">
      <c r="A8" s="416">
        <v>1.1000000000000001</v>
      </c>
      <c r="B8" s="425" t="s">
        <v>123</v>
      </c>
      <c r="C8" s="426">
        <v>0</v>
      </c>
      <c r="D8" s="427" t="s">
        <v>203</v>
      </c>
      <c r="E8" s="428" t="s">
        <v>203</v>
      </c>
      <c r="F8" s="428" t="s">
        <v>203</v>
      </c>
      <c r="G8" s="428" t="s">
        <v>203</v>
      </c>
      <c r="H8" s="428" t="s">
        <v>203</v>
      </c>
      <c r="I8" s="428" t="s">
        <v>203</v>
      </c>
      <c r="J8" s="428" t="s">
        <v>203</v>
      </c>
      <c r="K8" s="428" t="s">
        <v>203</v>
      </c>
      <c r="L8" s="429" t="s">
        <v>203</v>
      </c>
      <c r="M8" s="430" t="s">
        <v>203</v>
      </c>
    </row>
    <row r="9" spans="1:14" ht="30" customHeight="1" x14ac:dyDescent="0.2">
      <c r="A9" s="416">
        <v>1.2</v>
      </c>
      <c r="B9" s="425" t="s">
        <v>213</v>
      </c>
      <c r="C9" s="426"/>
      <c r="D9" s="427" t="s">
        <v>203</v>
      </c>
      <c r="E9" s="428" t="s">
        <v>203</v>
      </c>
      <c r="F9" s="428" t="s">
        <v>203</v>
      </c>
      <c r="G9" s="428" t="s">
        <v>203</v>
      </c>
      <c r="H9" s="428" t="s">
        <v>203</v>
      </c>
      <c r="I9" s="428" t="s">
        <v>203</v>
      </c>
      <c r="J9" s="428" t="s">
        <v>203</v>
      </c>
      <c r="K9" s="428" t="s">
        <v>203</v>
      </c>
      <c r="L9" s="429" t="s">
        <v>203</v>
      </c>
      <c r="M9" s="430" t="s">
        <v>203</v>
      </c>
    </row>
    <row r="10" spans="1:14" ht="35.25" customHeight="1" x14ac:dyDescent="0.2">
      <c r="A10" s="416">
        <v>2</v>
      </c>
      <c r="B10" s="509" t="s">
        <v>95</v>
      </c>
      <c r="C10" s="431">
        <v>90</v>
      </c>
      <c r="D10" s="421">
        <v>18</v>
      </c>
      <c r="E10" s="428" t="s">
        <v>203</v>
      </c>
      <c r="F10" s="428" t="s">
        <v>203</v>
      </c>
      <c r="G10" s="428" t="s">
        <v>203</v>
      </c>
      <c r="H10" s="428" t="s">
        <v>203</v>
      </c>
      <c r="I10" s="428" t="s">
        <v>203</v>
      </c>
      <c r="J10" s="428" t="s">
        <v>203</v>
      </c>
      <c r="K10" s="428" t="s">
        <v>203</v>
      </c>
      <c r="L10" s="429" t="s">
        <v>203</v>
      </c>
      <c r="M10" s="424">
        <f>ROUND(SUM(C10:L10),1)</f>
        <v>108</v>
      </c>
    </row>
    <row r="11" spans="1:14" s="439" customFormat="1" ht="34.5" customHeight="1" thickBot="1" x14ac:dyDescent="0.25">
      <c r="A11" s="432"/>
      <c r="B11" s="433" t="s">
        <v>74</v>
      </c>
      <c r="C11" s="434" t="s">
        <v>203</v>
      </c>
      <c r="D11" s="435" t="s">
        <v>203</v>
      </c>
      <c r="E11" s="436" t="s">
        <v>203</v>
      </c>
      <c r="F11" s="436" t="s">
        <v>203</v>
      </c>
      <c r="G11" s="436" t="s">
        <v>203</v>
      </c>
      <c r="H11" s="436" t="s">
        <v>203</v>
      </c>
      <c r="I11" s="436" t="s">
        <v>203</v>
      </c>
      <c r="J11" s="436" t="s">
        <v>203</v>
      </c>
      <c r="K11" s="436" t="s">
        <v>203</v>
      </c>
      <c r="L11" s="437" t="s">
        <v>203</v>
      </c>
      <c r="M11" s="438">
        <f>ROUND(SUM(M7:M10),1)</f>
        <v>46693.8</v>
      </c>
    </row>
    <row r="12" spans="1:14" s="439" customFormat="1" ht="34.5" customHeight="1" x14ac:dyDescent="0.2">
      <c r="A12" s="440"/>
      <c r="B12" s="441"/>
      <c r="C12" s="413">
        <v>3720.4940000000001</v>
      </c>
      <c r="D12" s="442">
        <f>+C12*2</f>
        <v>7440.9880000000003</v>
      </c>
      <c r="E12" s="443"/>
      <c r="F12" s="443"/>
      <c r="G12" s="443"/>
      <c r="H12" s="444"/>
      <c r="I12" s="444"/>
      <c r="J12" s="445"/>
      <c r="K12" s="444"/>
      <c r="L12" s="443"/>
      <c r="M12" s="446"/>
      <c r="N12" s="441"/>
    </row>
    <row r="13" spans="1:14" s="447" customFormat="1" ht="21" customHeight="1" x14ac:dyDescent="0.2">
      <c r="B13" s="448">
        <v>39289.9</v>
      </c>
      <c r="C13" s="448">
        <v>38673.4</v>
      </c>
      <c r="D13" s="449">
        <f>+B13-C13</f>
        <v>616.5</v>
      </c>
      <c r="E13" s="450"/>
      <c r="F13" s="450"/>
      <c r="G13" s="451"/>
      <c r="H13" s="194"/>
      <c r="I13" s="194"/>
      <c r="J13" s="449"/>
      <c r="K13" s="580"/>
      <c r="L13" s="580"/>
      <c r="M13" s="452"/>
    </row>
    <row r="14" spans="1:14" s="440" customFormat="1" ht="69" customHeight="1" x14ac:dyDescent="0.2">
      <c r="B14" s="562" t="s">
        <v>218</v>
      </c>
      <c r="C14" s="563"/>
      <c r="D14" s="564"/>
      <c r="G14" s="449"/>
      <c r="H14" s="449"/>
      <c r="I14" s="562" t="s">
        <v>217</v>
      </c>
      <c r="J14" s="564"/>
      <c r="K14" s="449"/>
      <c r="L14" s="449"/>
      <c r="M14" s="449"/>
    </row>
    <row r="15" spans="1:14" s="440" customFormat="1" ht="48" customHeight="1" x14ac:dyDescent="0.2">
      <c r="B15" s="453" t="s">
        <v>198</v>
      </c>
      <c r="C15" s="454" t="s">
        <v>245</v>
      </c>
      <c r="D15" s="454" t="s">
        <v>246</v>
      </c>
      <c r="G15" s="455"/>
      <c r="H15" s="456"/>
      <c r="I15" s="453" t="s">
        <v>198</v>
      </c>
      <c r="J15" s="454" t="s">
        <v>216</v>
      </c>
      <c r="K15" s="455"/>
      <c r="L15" s="455"/>
      <c r="M15" s="456"/>
    </row>
    <row r="16" spans="1:14" s="457" customFormat="1" ht="39.75" customHeight="1" x14ac:dyDescent="0.2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 x14ac:dyDescent="0.2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 x14ac:dyDescent="0.2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 x14ac:dyDescent="0.2">
      <c r="A19" s="470"/>
      <c r="B19" s="471" t="s">
        <v>2</v>
      </c>
      <c r="C19" s="471"/>
      <c r="E19" s="473"/>
      <c r="F19" s="474"/>
      <c r="G19" s="474"/>
      <c r="H19" s="581" t="str">
        <f>+'Ekamut-caxs'!C72</f>
        <v>Գ. Վարդանյան</v>
      </c>
      <c r="I19" s="581"/>
      <c r="J19" s="581"/>
      <c r="K19" s="475"/>
      <c r="L19" s="470"/>
      <c r="M19" s="470"/>
    </row>
    <row r="20" spans="1:13" s="476" customFormat="1" ht="17.25" customHeight="1" x14ac:dyDescent="0.2">
      <c r="B20" s="477"/>
      <c r="C20" s="477"/>
      <c r="E20" s="478" t="s">
        <v>97</v>
      </c>
      <c r="F20" s="479"/>
      <c r="G20" s="480"/>
      <c r="H20" s="579" t="s">
        <v>98</v>
      </c>
      <c r="I20" s="579"/>
      <c r="J20" s="579"/>
      <c r="K20" s="479"/>
    </row>
    <row r="21" spans="1:13" s="472" customFormat="1" ht="24.75" customHeight="1" x14ac:dyDescent="0.2">
      <c r="B21" s="481" t="s">
        <v>6</v>
      </c>
      <c r="C21" s="481"/>
      <c r="E21" s="482"/>
      <c r="F21" s="483"/>
      <c r="G21" s="483"/>
      <c r="H21" s="578" t="str">
        <f>+'Ekamut-caxs'!C74</f>
        <v>Ս. Մելքոնյան</v>
      </c>
      <c r="I21" s="578"/>
      <c r="J21" s="578"/>
      <c r="K21" s="484"/>
    </row>
    <row r="22" spans="1:13" s="476" customFormat="1" ht="18.75" customHeight="1" x14ac:dyDescent="0.2">
      <c r="E22" s="478" t="s">
        <v>97</v>
      </c>
      <c r="F22" s="479"/>
      <c r="G22" s="480"/>
      <c r="H22" s="579" t="s">
        <v>98</v>
      </c>
      <c r="I22" s="579"/>
      <c r="J22" s="579"/>
      <c r="K22" s="479"/>
    </row>
    <row r="23" spans="1:13" s="485" customFormat="1" ht="16.5" x14ac:dyDescent="0.2">
      <c r="D23" s="48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D7" sqref="D7"/>
    </sheetView>
  </sheetViews>
  <sheetFormatPr defaultColWidth="9.140625" defaultRowHeight="16.5" x14ac:dyDescent="0.2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13" width="14.85546875" style="163" customWidth="1"/>
    <col min="14" max="16384" width="9.140625" style="163"/>
  </cols>
  <sheetData>
    <row r="1" spans="1:13" s="162" customFormat="1" ht="18.75" customHeight="1" x14ac:dyDescent="0.2">
      <c r="A1" s="589" t="s">
        <v>72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2" customFormat="1" ht="21.75" customHeight="1" x14ac:dyDescent="0.2">
      <c r="A2" s="590" t="str">
        <f>+'Ekamut-caxs'!A8:D8</f>
        <v xml:space="preserve">«Երևանի հ.131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2" customFormat="1" ht="21" customHeight="1" x14ac:dyDescent="0.2">
      <c r="A3" s="590" t="s">
        <v>99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 x14ac:dyDescent="0.25"/>
    <row r="5" spans="1:13" s="170" customFormat="1" ht="24.75" customHeight="1" x14ac:dyDescent="0.2">
      <c r="A5" s="592" t="s">
        <v>120</v>
      </c>
      <c r="B5" s="594" t="s">
        <v>100</v>
      </c>
      <c r="C5" s="586" t="s">
        <v>101</v>
      </c>
      <c r="D5" s="587"/>
      <c r="E5" s="587"/>
      <c r="F5" s="588"/>
      <c r="G5" s="596" t="s">
        <v>102</v>
      </c>
      <c r="H5" s="596"/>
      <c r="I5" s="596"/>
      <c r="J5" s="596"/>
      <c r="K5" s="586" t="s">
        <v>149</v>
      </c>
      <c r="L5" s="587"/>
      <c r="M5" s="588"/>
    </row>
    <row r="6" spans="1:13" s="174" customFormat="1" ht="51" customHeight="1" x14ac:dyDescent="0.2">
      <c r="A6" s="593"/>
      <c r="B6" s="595"/>
      <c r="C6" s="171" t="s">
        <v>234</v>
      </c>
      <c r="D6" s="172" t="s">
        <v>235</v>
      </c>
      <c r="E6" s="172" t="s">
        <v>258</v>
      </c>
      <c r="F6" s="173" t="s">
        <v>259</v>
      </c>
      <c r="G6" s="172" t="s">
        <v>237</v>
      </c>
      <c r="H6" s="222" t="s">
        <v>235</v>
      </c>
      <c r="I6" s="172" t="s">
        <v>260</v>
      </c>
      <c r="J6" s="222" t="s">
        <v>259</v>
      </c>
      <c r="K6" s="172" t="s">
        <v>234</v>
      </c>
      <c r="L6" s="172" t="s">
        <v>258</v>
      </c>
      <c r="M6" s="173" t="s">
        <v>259</v>
      </c>
    </row>
    <row r="7" spans="1:13" ht="19.5" customHeight="1" x14ac:dyDescent="0.2">
      <c r="A7" s="164">
        <v>1</v>
      </c>
      <c r="B7" s="229" t="s">
        <v>103</v>
      </c>
      <c r="C7" s="316" t="s">
        <v>236</v>
      </c>
      <c r="D7" s="307" t="s">
        <v>236</v>
      </c>
      <c r="E7" s="319">
        <v>10153</v>
      </c>
      <c r="F7" s="309">
        <v>1408714</v>
      </c>
      <c r="G7" s="322" t="s">
        <v>236</v>
      </c>
      <c r="H7" s="307" t="s">
        <v>236</v>
      </c>
      <c r="I7" s="319">
        <v>3891</v>
      </c>
      <c r="J7" s="310">
        <v>177966</v>
      </c>
      <c r="K7" s="371" t="s">
        <v>236</v>
      </c>
      <c r="L7" s="319">
        <v>420</v>
      </c>
      <c r="M7" s="311">
        <f>+L7*200.47</f>
        <v>84197.4</v>
      </c>
    </row>
    <row r="8" spans="1:13" ht="19.5" customHeight="1" x14ac:dyDescent="0.2">
      <c r="A8" s="164">
        <v>2</v>
      </c>
      <c r="B8" s="229" t="s">
        <v>104</v>
      </c>
      <c r="C8" s="316" t="s">
        <v>236</v>
      </c>
      <c r="D8" s="307" t="s">
        <v>236</v>
      </c>
      <c r="E8" s="319">
        <v>3990</v>
      </c>
      <c r="F8" s="309">
        <v>554610</v>
      </c>
      <c r="G8" s="322" t="s">
        <v>236</v>
      </c>
      <c r="H8" s="307" t="s">
        <v>236</v>
      </c>
      <c r="I8" s="319">
        <v>3437</v>
      </c>
      <c r="J8" s="310">
        <v>176649</v>
      </c>
      <c r="K8" s="371" t="s">
        <v>236</v>
      </c>
      <c r="L8" s="319">
        <v>349</v>
      </c>
      <c r="M8" s="311">
        <f t="shared" ref="M8:M18" si="0">+L8*200.47</f>
        <v>69964.03</v>
      </c>
    </row>
    <row r="9" spans="1:13" ht="19.5" customHeight="1" x14ac:dyDescent="0.2">
      <c r="A9" s="164">
        <v>3</v>
      </c>
      <c r="B9" s="229" t="s">
        <v>105</v>
      </c>
      <c r="C9" s="316" t="s">
        <v>236</v>
      </c>
      <c r="D9" s="307" t="s">
        <v>236</v>
      </c>
      <c r="E9" s="319">
        <v>4215</v>
      </c>
      <c r="F9" s="309">
        <v>585885</v>
      </c>
      <c r="G9" s="322" t="s">
        <v>236</v>
      </c>
      <c r="H9" s="307" t="s">
        <v>236</v>
      </c>
      <c r="I9" s="319">
        <v>3920</v>
      </c>
      <c r="J9" s="310">
        <v>201840</v>
      </c>
      <c r="K9" s="371" t="s">
        <v>236</v>
      </c>
      <c r="L9" s="319">
        <v>326</v>
      </c>
      <c r="M9" s="311">
        <f t="shared" si="0"/>
        <v>65353.22</v>
      </c>
    </row>
    <row r="10" spans="1:13" ht="19.5" customHeight="1" x14ac:dyDescent="0.2">
      <c r="A10" s="164">
        <v>4</v>
      </c>
      <c r="B10" s="229" t="s">
        <v>106</v>
      </c>
      <c r="C10" s="317" t="s">
        <v>236</v>
      </c>
      <c r="D10" s="308" t="s">
        <v>236</v>
      </c>
      <c r="E10" s="319"/>
      <c r="F10" s="309"/>
      <c r="G10" s="322" t="s">
        <v>236</v>
      </c>
      <c r="H10" s="312" t="s">
        <v>236</v>
      </c>
      <c r="I10" s="319">
        <v>2917</v>
      </c>
      <c r="J10" s="310">
        <v>151597</v>
      </c>
      <c r="K10" s="371" t="s">
        <v>236</v>
      </c>
      <c r="L10" s="319">
        <v>597</v>
      </c>
      <c r="M10" s="311">
        <f t="shared" si="0"/>
        <v>119680.59</v>
      </c>
    </row>
    <row r="11" spans="1:13" ht="19.5" customHeight="1" x14ac:dyDescent="0.2">
      <c r="A11" s="164">
        <v>5</v>
      </c>
      <c r="B11" s="229" t="s">
        <v>107</v>
      </c>
      <c r="C11" s="317" t="s">
        <v>236</v>
      </c>
      <c r="D11" s="308" t="s">
        <v>236</v>
      </c>
      <c r="E11" s="319"/>
      <c r="F11" s="309"/>
      <c r="G11" s="322" t="s">
        <v>236</v>
      </c>
      <c r="H11" s="312" t="s">
        <v>236</v>
      </c>
      <c r="I11" s="319">
        <v>2726</v>
      </c>
      <c r="J11" s="310">
        <v>141612</v>
      </c>
      <c r="K11" s="371" t="s">
        <v>236</v>
      </c>
      <c r="L11" s="319">
        <v>410</v>
      </c>
      <c r="M11" s="311">
        <f t="shared" si="0"/>
        <v>82192.7</v>
      </c>
    </row>
    <row r="12" spans="1:13" ht="19.5" customHeight="1" x14ac:dyDescent="0.2">
      <c r="A12" s="164">
        <v>6</v>
      </c>
      <c r="B12" s="229" t="s">
        <v>108</v>
      </c>
      <c r="C12" s="317" t="s">
        <v>236</v>
      </c>
      <c r="D12" s="308" t="s">
        <v>236</v>
      </c>
      <c r="E12" s="319"/>
      <c r="F12" s="309"/>
      <c r="G12" s="322" t="s">
        <v>236</v>
      </c>
      <c r="H12" s="312" t="s">
        <v>236</v>
      </c>
      <c r="I12" s="319">
        <v>2842</v>
      </c>
      <c r="J12" s="310">
        <v>147957</v>
      </c>
      <c r="K12" s="371" t="s">
        <v>236</v>
      </c>
      <c r="L12" s="319">
        <v>312</v>
      </c>
      <c r="M12" s="311">
        <f t="shared" si="0"/>
        <v>62546.64</v>
      </c>
    </row>
    <row r="13" spans="1:13" ht="19.5" customHeight="1" x14ac:dyDescent="0.2">
      <c r="A13" s="164">
        <v>7</v>
      </c>
      <c r="B13" s="229" t="s">
        <v>109</v>
      </c>
      <c r="C13" s="317" t="s">
        <v>236</v>
      </c>
      <c r="D13" s="308" t="s">
        <v>236</v>
      </c>
      <c r="E13" s="319"/>
      <c r="F13" s="309"/>
      <c r="G13" s="322" t="s">
        <v>236</v>
      </c>
      <c r="H13" s="312" t="s">
        <v>236</v>
      </c>
      <c r="I13" s="319">
        <v>2474</v>
      </c>
      <c r="J13" s="310">
        <v>127943</v>
      </c>
      <c r="K13" s="371" t="s">
        <v>236</v>
      </c>
      <c r="L13" s="319">
        <v>336</v>
      </c>
      <c r="M13" s="311">
        <f t="shared" si="0"/>
        <v>67357.919999999998</v>
      </c>
    </row>
    <row r="14" spans="1:13" ht="19.5" customHeight="1" x14ac:dyDescent="0.2">
      <c r="A14" s="164">
        <v>8</v>
      </c>
      <c r="B14" s="230" t="s">
        <v>110</v>
      </c>
      <c r="C14" s="317" t="s">
        <v>236</v>
      </c>
      <c r="D14" s="308" t="s">
        <v>236</v>
      </c>
      <c r="E14" s="319"/>
      <c r="F14" s="309"/>
      <c r="G14" s="322" t="s">
        <v>236</v>
      </c>
      <c r="H14" s="312" t="s">
        <v>236</v>
      </c>
      <c r="I14" s="319">
        <v>2505</v>
      </c>
      <c r="J14" s="310">
        <v>121681</v>
      </c>
      <c r="K14" s="371" t="s">
        <v>236</v>
      </c>
      <c r="L14" s="319">
        <v>309</v>
      </c>
      <c r="M14" s="311">
        <f t="shared" si="0"/>
        <v>61945.23</v>
      </c>
    </row>
    <row r="15" spans="1:13" ht="19.5" customHeight="1" x14ac:dyDescent="0.2">
      <c r="A15" s="164">
        <v>9</v>
      </c>
      <c r="B15" s="230" t="s">
        <v>111</v>
      </c>
      <c r="C15" s="317" t="s">
        <v>236</v>
      </c>
      <c r="D15" s="308" t="s">
        <v>236</v>
      </c>
      <c r="E15" s="319"/>
      <c r="F15" s="309"/>
      <c r="G15" s="322" t="s">
        <v>236</v>
      </c>
      <c r="H15" s="312" t="s">
        <v>236</v>
      </c>
      <c r="I15" s="319">
        <v>2855</v>
      </c>
      <c r="J15" s="310">
        <v>146616</v>
      </c>
      <c r="K15" s="371" t="s">
        <v>236</v>
      </c>
      <c r="L15" s="319">
        <v>438</v>
      </c>
      <c r="M15" s="311">
        <f t="shared" si="0"/>
        <v>87805.86</v>
      </c>
    </row>
    <row r="16" spans="1:13" ht="19.5" customHeight="1" x14ac:dyDescent="0.2">
      <c r="A16" s="164">
        <v>10</v>
      </c>
      <c r="B16" s="230" t="s">
        <v>112</v>
      </c>
      <c r="C16" s="317" t="s">
        <v>236</v>
      </c>
      <c r="D16" s="308" t="s">
        <v>236</v>
      </c>
      <c r="E16" s="319"/>
      <c r="F16" s="309"/>
      <c r="G16" s="321" t="s">
        <v>236</v>
      </c>
      <c r="H16" s="312" t="s">
        <v>236</v>
      </c>
      <c r="I16" s="319">
        <v>2973</v>
      </c>
      <c r="J16" s="310">
        <v>153773</v>
      </c>
      <c r="K16" s="371" t="s">
        <v>236</v>
      </c>
      <c r="L16" s="319">
        <v>420</v>
      </c>
      <c r="M16" s="311">
        <f t="shared" si="0"/>
        <v>84197.4</v>
      </c>
    </row>
    <row r="17" spans="1:13" ht="19.5" customHeight="1" x14ac:dyDescent="0.2">
      <c r="A17" s="164">
        <v>11</v>
      </c>
      <c r="B17" s="230" t="s">
        <v>113</v>
      </c>
      <c r="C17" s="317">
        <v>3604</v>
      </c>
      <c r="D17" s="308">
        <v>500956</v>
      </c>
      <c r="E17" s="527">
        <v>3101</v>
      </c>
      <c r="F17" s="529">
        <f>+E17*143.7</f>
        <v>445613.69999999995</v>
      </c>
      <c r="G17" s="321">
        <v>3642</v>
      </c>
      <c r="H17" s="312">
        <v>167809</v>
      </c>
      <c r="I17" s="527">
        <v>4197</v>
      </c>
      <c r="J17" s="528">
        <v>215800</v>
      </c>
      <c r="K17" s="371">
        <v>497</v>
      </c>
      <c r="L17" s="527">
        <v>420</v>
      </c>
      <c r="M17" s="530">
        <f t="shared" si="0"/>
        <v>84197.4</v>
      </c>
    </row>
    <row r="18" spans="1:13" ht="19.5" customHeight="1" x14ac:dyDescent="0.2">
      <c r="A18" s="164">
        <v>12</v>
      </c>
      <c r="B18" s="230" t="s">
        <v>114</v>
      </c>
      <c r="C18" s="317">
        <v>3966</v>
      </c>
      <c r="D18" s="308">
        <v>551274</v>
      </c>
      <c r="E18" s="319">
        <f>+E7</f>
        <v>10153</v>
      </c>
      <c r="F18" s="309">
        <f>+E18*143.7</f>
        <v>1458986.0999999999</v>
      </c>
      <c r="G18" s="321">
        <v>4012</v>
      </c>
      <c r="H18" s="312">
        <v>184456</v>
      </c>
      <c r="I18" s="319">
        <f>+MAX(G18,I8)+I20</f>
        <v>7198.2378459237098</v>
      </c>
      <c r="J18" s="310">
        <f>+I18*53.48</f>
        <v>384961.75999999995</v>
      </c>
      <c r="K18" s="371">
        <v>209</v>
      </c>
      <c r="L18" s="319">
        <v>450</v>
      </c>
      <c r="M18" s="311">
        <f t="shared" si="0"/>
        <v>90211.5</v>
      </c>
    </row>
    <row r="19" spans="1:13" ht="32.25" customHeight="1" thickBot="1" x14ac:dyDescent="0.25">
      <c r="A19" s="231"/>
      <c r="B19" s="237" t="s">
        <v>96</v>
      </c>
      <c r="C19" s="318">
        <f t="shared" ref="C19:K19" si="1">SUM(C7:C18)</f>
        <v>7570</v>
      </c>
      <c r="D19" s="313">
        <f t="shared" si="1"/>
        <v>1052230</v>
      </c>
      <c r="E19" s="320">
        <f t="shared" si="1"/>
        <v>31612</v>
      </c>
      <c r="F19" s="314">
        <f>SUM(F7:F18)</f>
        <v>4453808.8</v>
      </c>
      <c r="G19" s="323">
        <f>SUM(G7:G18)</f>
        <v>7654</v>
      </c>
      <c r="H19" s="313">
        <f>SUM(H7:H18)</f>
        <v>352265</v>
      </c>
      <c r="I19" s="320">
        <f>SUM(I7:I18)</f>
        <v>41935.237845923708</v>
      </c>
      <c r="J19" s="315">
        <f>SUM(J7:J18)</f>
        <v>2148395.7599999998</v>
      </c>
      <c r="K19" s="318">
        <f t="shared" si="1"/>
        <v>706</v>
      </c>
      <c r="L19" s="320">
        <f>SUM(L7:L18)</f>
        <v>4787</v>
      </c>
      <c r="M19" s="314">
        <f>SUM(M7:M18)</f>
        <v>959649.89</v>
      </c>
    </row>
    <row r="20" spans="1:13" ht="21.75" customHeight="1" x14ac:dyDescent="0.2">
      <c r="A20" s="226"/>
      <c r="B20" s="290"/>
      <c r="C20" s="291"/>
      <c r="D20" s="209"/>
      <c r="E20" s="291"/>
      <c r="F20" s="209">
        <f>ROUND(F19/1000,1)</f>
        <v>4453.8</v>
      </c>
      <c r="G20" s="291"/>
      <c r="H20" s="209"/>
      <c r="I20" s="291">
        <f>170400/53.48</f>
        <v>3186.2378459237102</v>
      </c>
      <c r="J20" s="209">
        <f>ROUND(J19/1000,1)</f>
        <v>2148.4</v>
      </c>
      <c r="K20" s="291"/>
      <c r="L20" s="291"/>
      <c r="M20" s="209">
        <f>ROUND(M19/1000,1)</f>
        <v>959.6</v>
      </c>
    </row>
    <row r="21" spans="1:13" ht="18.75" customHeight="1" thickBot="1" x14ac:dyDescent="0.25">
      <c r="A21" s="226"/>
      <c r="B21" s="591" t="s">
        <v>207</v>
      </c>
      <c r="C21" s="591"/>
      <c r="D21" s="591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 x14ac:dyDescent="0.2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 x14ac:dyDescent="0.2">
      <c r="A23" s="212">
        <v>1</v>
      </c>
      <c r="B23" s="205"/>
      <c r="C23" s="398"/>
      <c r="D23" s="398"/>
      <c r="E23" s="398"/>
      <c r="F23" s="309"/>
      <c r="G23" s="399"/>
      <c r="H23" s="398"/>
      <c r="I23" s="398"/>
      <c r="J23" s="311"/>
      <c r="K23" s="399"/>
      <c r="L23" s="398"/>
      <c r="M23" s="311"/>
    </row>
    <row r="24" spans="1:13" ht="23.25" customHeight="1" x14ac:dyDescent="0.2">
      <c r="A24" s="212">
        <v>2</v>
      </c>
      <c r="B24" s="205"/>
      <c r="C24" s="398"/>
      <c r="D24" s="398"/>
      <c r="E24" s="398"/>
      <c r="F24" s="309"/>
      <c r="G24" s="399"/>
      <c r="H24" s="398"/>
      <c r="I24" s="398"/>
      <c r="J24" s="311"/>
      <c r="K24" s="399"/>
      <c r="L24" s="398"/>
      <c r="M24" s="311"/>
    </row>
    <row r="25" spans="1:13" s="174" customFormat="1" ht="23.25" customHeight="1" x14ac:dyDescent="0.2">
      <c r="A25" s="164">
        <v>3</v>
      </c>
      <c r="B25" s="206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2" customFormat="1" ht="24" customHeight="1" x14ac:dyDescent="0.2">
      <c r="A26" s="213"/>
      <c r="B26" s="207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2" customFormat="1" ht="27" customHeight="1" thickBot="1" x14ac:dyDescent="0.25">
      <c r="A27" s="214"/>
      <c r="B27" s="217" t="s">
        <v>155</v>
      </c>
      <c r="C27" s="313"/>
      <c r="D27" s="313"/>
      <c r="E27" s="313"/>
      <c r="F27" s="314">
        <f>+F20-F26</f>
        <v>4453.8</v>
      </c>
      <c r="G27" s="397"/>
      <c r="H27" s="313"/>
      <c r="I27" s="313"/>
      <c r="J27" s="314">
        <f>J20-J26</f>
        <v>2148.4</v>
      </c>
      <c r="K27" s="397"/>
      <c r="L27" s="313"/>
      <c r="M27" s="314">
        <f>M20-M26</f>
        <v>959.6</v>
      </c>
    </row>
    <row r="28" spans="1:13" s="162" customFormat="1" ht="25.5" customHeight="1" x14ac:dyDescent="0.2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156</v>
      </c>
      <c r="K28" s="215"/>
      <c r="L28" s="215"/>
      <c r="M28" s="216">
        <f>+F26+J26+M26</f>
        <v>0</v>
      </c>
    </row>
    <row r="29" spans="1:13" s="162" customFormat="1" ht="20.25" customHeight="1" x14ac:dyDescent="0.2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 x14ac:dyDescent="0.2">
      <c r="B30" s="176"/>
      <c r="C30" s="177" t="s">
        <v>2</v>
      </c>
      <c r="D30" s="177"/>
      <c r="E30" s="176"/>
      <c r="F30" s="176"/>
      <c r="G30" s="583"/>
      <c r="H30" s="583"/>
      <c r="I30" s="304"/>
      <c r="J30" s="585" t="str">
        <f>+'Ekamut-caxs'!C72</f>
        <v>Գ. Վարդանյան</v>
      </c>
      <c r="K30" s="585"/>
      <c r="M30" s="166"/>
    </row>
    <row r="31" spans="1:13" s="162" customFormat="1" x14ac:dyDescent="0.2">
      <c r="C31" s="169"/>
      <c r="D31" s="169"/>
      <c r="E31" s="168"/>
      <c r="F31" s="168"/>
      <c r="G31" s="584" t="s">
        <v>97</v>
      </c>
      <c r="H31" s="584"/>
      <c r="I31" s="305"/>
      <c r="J31" s="584" t="s">
        <v>115</v>
      </c>
      <c r="K31" s="584"/>
    </row>
    <row r="32" spans="1:13" s="175" customFormat="1" ht="23.25" customHeight="1" x14ac:dyDescent="0.2">
      <c r="B32" s="176"/>
      <c r="C32" s="178" t="s">
        <v>6</v>
      </c>
      <c r="D32" s="178"/>
      <c r="E32" s="176"/>
      <c r="F32" s="176"/>
      <c r="G32" s="585"/>
      <c r="H32" s="585"/>
      <c r="I32" s="179"/>
      <c r="J32" s="585" t="str">
        <f>+'Ekamut-caxs'!C74</f>
        <v>Ս. Մելքոնյան</v>
      </c>
      <c r="K32" s="585"/>
    </row>
    <row r="33" spans="3:13" s="162" customFormat="1" x14ac:dyDescent="0.2">
      <c r="C33" s="165"/>
      <c r="D33" s="165"/>
      <c r="G33" s="584" t="s">
        <v>97</v>
      </c>
      <c r="H33" s="584"/>
      <c r="I33" s="305"/>
      <c r="J33" s="584" t="s">
        <v>115</v>
      </c>
      <c r="K33" s="584"/>
    </row>
    <row r="34" spans="3:13" x14ac:dyDescent="0.2">
      <c r="F34" s="180" t="s">
        <v>1</v>
      </c>
    </row>
    <row r="35" spans="3:13" ht="16.5" customHeight="1" x14ac:dyDescent="0.2">
      <c r="C35" s="163" t="s">
        <v>116</v>
      </c>
      <c r="E35" s="163" t="s">
        <v>117</v>
      </c>
      <c r="F35" s="163" t="s">
        <v>268</v>
      </c>
      <c r="I35" s="487" t="s">
        <v>118</v>
      </c>
      <c r="J35" s="488" t="s">
        <v>261</v>
      </c>
      <c r="K35" s="488"/>
      <c r="L35" s="488" t="s">
        <v>262</v>
      </c>
      <c r="M35" s="488" t="s">
        <v>263</v>
      </c>
    </row>
    <row r="36" spans="3:13" ht="16.5" customHeight="1" x14ac:dyDescent="0.2">
      <c r="C36" s="163" t="s">
        <v>119</v>
      </c>
      <c r="E36" s="163" t="s">
        <v>117</v>
      </c>
      <c r="F36" s="163" t="s">
        <v>269</v>
      </c>
      <c r="I36" s="582" t="s">
        <v>264</v>
      </c>
      <c r="J36" s="582"/>
      <c r="K36" s="488"/>
      <c r="L36" s="582" t="s">
        <v>265</v>
      </c>
      <c r="M36" s="582"/>
    </row>
    <row r="37" spans="3:13" x14ac:dyDescent="0.2">
      <c r="I37" s="582"/>
      <c r="J37" s="582"/>
      <c r="K37" s="488"/>
      <c r="L37" s="582"/>
      <c r="M37" s="58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7" sqref="D7"/>
    </sheetView>
  </sheetViews>
  <sheetFormatPr defaultRowHeight="13.5" x14ac:dyDescent="0.2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3" customFormat="1" ht="24" customHeight="1" x14ac:dyDescent="0.2">
      <c r="A1" s="599" t="s">
        <v>72</v>
      </c>
      <c r="B1" s="599"/>
      <c r="C1" s="599"/>
      <c r="D1" s="599"/>
      <c r="E1" s="599"/>
    </row>
    <row r="2" spans="1:6" ht="23.25" customHeight="1" x14ac:dyDescent="0.2">
      <c r="A2" s="600" t="str">
        <f>+'Ekamut-caxs'!A8:D8</f>
        <v xml:space="preserve">«Երևանի հ.131 մսուր-մանկապարտեզ» ՀՈԱԿ-ի </v>
      </c>
      <c r="B2" s="600"/>
      <c r="C2" s="600"/>
      <c r="D2" s="600"/>
      <c r="E2" s="600"/>
    </row>
    <row r="3" spans="1:6" ht="28.5" customHeight="1" x14ac:dyDescent="0.2">
      <c r="A3" s="600" t="s">
        <v>266</v>
      </c>
      <c r="B3" s="600"/>
      <c r="C3" s="600"/>
      <c r="D3" s="600"/>
      <c r="E3" s="600"/>
    </row>
    <row r="5" spans="1:6" x14ac:dyDescent="0.2">
      <c r="E5" s="376" t="s">
        <v>152</v>
      </c>
    </row>
    <row r="6" spans="1:6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6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6" ht="24.75" customHeight="1" x14ac:dyDescent="0.2">
      <c r="A8" s="378">
        <v>1</v>
      </c>
      <c r="B8" s="379" t="s">
        <v>233</v>
      </c>
      <c r="C8" s="351">
        <v>55099.7</v>
      </c>
      <c r="D8" s="351">
        <v>0</v>
      </c>
      <c r="E8" s="351">
        <v>13631.8</v>
      </c>
    </row>
    <row r="9" spans="1:6" s="387" customFormat="1" ht="25.5" customHeight="1" x14ac:dyDescent="0.2">
      <c r="A9" s="383">
        <v>2</v>
      </c>
      <c r="B9" s="384" t="s">
        <v>225</v>
      </c>
      <c r="C9" s="385">
        <f>187*28+850</f>
        <v>6086</v>
      </c>
      <c r="D9" s="385">
        <v>0</v>
      </c>
      <c r="E9" s="385">
        <f>187*22*0.485</f>
        <v>1995.29</v>
      </c>
      <c r="F9" s="386" t="s">
        <v>274</v>
      </c>
    </row>
    <row r="10" spans="1:6" s="387" customFormat="1" ht="25.5" customHeight="1" x14ac:dyDescent="0.2">
      <c r="A10" s="383">
        <v>3</v>
      </c>
      <c r="B10" s="384" t="s">
        <v>220</v>
      </c>
      <c r="C10" s="385">
        <f>187*28+850</f>
        <v>6086</v>
      </c>
      <c r="D10" s="385">
        <v>0</v>
      </c>
      <c r="E10" s="385">
        <f>187*22*0.485</f>
        <v>1995.29</v>
      </c>
      <c r="F10" s="386" t="s">
        <v>274</v>
      </c>
    </row>
    <row r="11" spans="1:6" s="203" customFormat="1" ht="31.5" customHeight="1" x14ac:dyDescent="0.2">
      <c r="A11" s="380"/>
      <c r="B11" s="381" t="s">
        <v>221</v>
      </c>
      <c r="C11" s="382">
        <f>ROUND(SUM(C8:C10),1)</f>
        <v>67271.7</v>
      </c>
      <c r="D11" s="382">
        <f t="shared" ref="D11:E11" si="0">ROUND(SUM(D8:D10),1)</f>
        <v>0</v>
      </c>
      <c r="E11" s="382">
        <f t="shared" si="0"/>
        <v>17622.400000000001</v>
      </c>
      <c r="F11" s="203">
        <f>236-49</f>
        <v>187</v>
      </c>
    </row>
    <row r="13" spans="1:6" ht="51" customHeight="1" x14ac:dyDescent="0.2">
      <c r="B13" s="601" t="s">
        <v>226</v>
      </c>
      <c r="C13" s="601"/>
      <c r="D13" s="601"/>
      <c r="E13" s="601"/>
    </row>
    <row r="18" spans="2:5" ht="20.25" customHeight="1" x14ac:dyDescent="0.2">
      <c r="B18" s="161" t="s">
        <v>2</v>
      </c>
      <c r="C18" s="161"/>
      <c r="D18" s="602" t="str">
        <f>+'Ekamut-caxs'!C72</f>
        <v>Գ. Վարդանյան</v>
      </c>
      <c r="E18" s="602"/>
    </row>
    <row r="19" spans="2:5" ht="18.75" customHeight="1" x14ac:dyDescent="0.2">
      <c r="B19" s="161" t="s">
        <v>4</v>
      </c>
      <c r="D19" s="597" t="s">
        <v>5</v>
      </c>
      <c r="E19" s="597"/>
    </row>
    <row r="20" spans="2:5" ht="18.75" customHeight="1" x14ac:dyDescent="0.2">
      <c r="B20" s="161"/>
      <c r="D20" s="411"/>
      <c r="E20" s="411"/>
    </row>
    <row r="21" spans="2:5" ht="18.75" customHeight="1" x14ac:dyDescent="0.2">
      <c r="B21" s="161" t="s">
        <v>6</v>
      </c>
      <c r="D21" s="598" t="str">
        <f>+'Ekamut-caxs'!C74</f>
        <v>Ս. Մելքոնյան</v>
      </c>
      <c r="E21" s="598"/>
    </row>
    <row r="22" spans="2:5" ht="23.25" customHeight="1" x14ac:dyDescent="0.2">
      <c r="D22" s="597" t="s">
        <v>5</v>
      </c>
      <c r="E22" s="597"/>
    </row>
    <row r="24" spans="2:5" x14ac:dyDescent="0.2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19" workbookViewId="0">
      <selection activeCell="D7" sqref="D7"/>
    </sheetView>
  </sheetViews>
  <sheetFormatPr defaultColWidth="9.140625" defaultRowHeight="13.5" x14ac:dyDescent="0.2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 x14ac:dyDescent="0.2">
      <c r="A1" s="604" t="s">
        <v>72</v>
      </c>
      <c r="B1" s="604"/>
      <c r="C1" s="604"/>
      <c r="D1" s="604"/>
    </row>
    <row r="2" spans="1:4" ht="17.25" x14ac:dyDescent="0.2">
      <c r="A2" s="605" t="str">
        <f>+'Ekamut-caxs'!A8:D8</f>
        <v xml:space="preserve">«Երևանի հ.131 մսուր-մանկապարտեզ» ՀՈԱԿ-ի </v>
      </c>
      <c r="B2" s="605"/>
      <c r="C2" s="605"/>
      <c r="D2" s="605"/>
    </row>
    <row r="3" spans="1:4" ht="17.25" x14ac:dyDescent="0.2">
      <c r="A3" s="605" t="s">
        <v>267</v>
      </c>
      <c r="B3" s="605"/>
      <c r="C3" s="605"/>
      <c r="D3" s="605"/>
    </row>
    <row r="6" spans="1:4" ht="59.25" customHeight="1" x14ac:dyDescent="0.2">
      <c r="A6" s="512" t="s">
        <v>3</v>
      </c>
      <c r="B6" s="512" t="s">
        <v>130</v>
      </c>
      <c r="C6" s="512" t="s">
        <v>131</v>
      </c>
      <c r="D6" s="512" t="s">
        <v>271</v>
      </c>
    </row>
    <row r="7" spans="1:4" s="515" customFormat="1" ht="36.75" customHeight="1" x14ac:dyDescent="0.2">
      <c r="A7" s="513">
        <v>1</v>
      </c>
      <c r="B7" s="514" t="s">
        <v>132</v>
      </c>
      <c r="C7" s="513">
        <f>SUM(C8:C10)</f>
        <v>0</v>
      </c>
      <c r="D7" s="513">
        <f>SUM(D8:D10)</f>
        <v>0</v>
      </c>
    </row>
    <row r="8" spans="1:4" ht="25.5" customHeight="1" x14ac:dyDescent="0.2">
      <c r="A8" s="516">
        <v>1.1000000000000001</v>
      </c>
      <c r="B8" s="517" t="s">
        <v>133</v>
      </c>
      <c r="C8" s="516"/>
      <c r="D8" s="516"/>
    </row>
    <row r="9" spans="1:4" ht="25.5" customHeight="1" x14ac:dyDescent="0.2">
      <c r="A9" s="516">
        <v>1.2</v>
      </c>
      <c r="B9" s="517" t="s">
        <v>134</v>
      </c>
      <c r="C9" s="516"/>
      <c r="D9" s="516"/>
    </row>
    <row r="10" spans="1:4" ht="25.5" customHeight="1" x14ac:dyDescent="0.2">
      <c r="A10" s="516">
        <v>1.3</v>
      </c>
      <c r="B10" s="517" t="s">
        <v>135</v>
      </c>
      <c r="C10" s="516"/>
      <c r="D10" s="516"/>
    </row>
    <row r="11" spans="1:4" s="515" customFormat="1" ht="31.5" customHeight="1" x14ac:dyDescent="0.2">
      <c r="A11" s="513">
        <v>2</v>
      </c>
      <c r="B11" s="518" t="s">
        <v>136</v>
      </c>
      <c r="C11" s="513">
        <f>SUM(C12:C14)</f>
        <v>1</v>
      </c>
      <c r="D11" s="513">
        <f>SUM(D12:D14)</f>
        <v>30</v>
      </c>
    </row>
    <row r="12" spans="1:4" ht="21.75" customHeight="1" x14ac:dyDescent="0.2">
      <c r="A12" s="516">
        <v>2.1</v>
      </c>
      <c r="B12" s="517" t="s">
        <v>137</v>
      </c>
      <c r="C12" s="516">
        <v>1</v>
      </c>
      <c r="D12" s="516">
        <v>30</v>
      </c>
    </row>
    <row r="13" spans="1:4" ht="21.75" customHeight="1" x14ac:dyDescent="0.2">
      <c r="A13" s="516">
        <v>2.2000000000000002</v>
      </c>
      <c r="B13" s="517" t="s">
        <v>138</v>
      </c>
      <c r="C13" s="516"/>
      <c r="D13" s="516"/>
    </row>
    <row r="14" spans="1:4" ht="21.75" customHeight="1" x14ac:dyDescent="0.2">
      <c r="A14" s="516">
        <v>2.2999999999999998</v>
      </c>
      <c r="B14" s="517" t="s">
        <v>139</v>
      </c>
      <c r="C14" s="516"/>
      <c r="D14" s="516"/>
    </row>
    <row r="15" spans="1:4" s="515" customFormat="1" ht="39.75" customHeight="1" x14ac:dyDescent="0.2">
      <c r="A15" s="513">
        <v>3</v>
      </c>
      <c r="B15" s="514" t="s">
        <v>140</v>
      </c>
      <c r="C15" s="513">
        <f>SUM(C16:C18)</f>
        <v>3</v>
      </c>
      <c r="D15" s="513">
        <f>SUM(D16:D18)</f>
        <v>89</v>
      </c>
    </row>
    <row r="16" spans="1:4" ht="23.25" customHeight="1" x14ac:dyDescent="0.2">
      <c r="A16" s="516">
        <v>3.1</v>
      </c>
      <c r="B16" s="519" t="s">
        <v>141</v>
      </c>
      <c r="C16" s="516">
        <v>1</v>
      </c>
      <c r="D16" s="516">
        <v>30</v>
      </c>
    </row>
    <row r="17" spans="1:4" ht="23.25" customHeight="1" x14ac:dyDescent="0.2">
      <c r="A17" s="516">
        <v>3.2</v>
      </c>
      <c r="B17" s="519" t="s">
        <v>142</v>
      </c>
      <c r="C17" s="516">
        <v>1</v>
      </c>
      <c r="D17" s="516">
        <v>29</v>
      </c>
    </row>
    <row r="18" spans="1:4" ht="23.25" customHeight="1" x14ac:dyDescent="0.2">
      <c r="A18" s="516">
        <v>3.3</v>
      </c>
      <c r="B18" s="519" t="s">
        <v>143</v>
      </c>
      <c r="C18" s="516">
        <v>1</v>
      </c>
      <c r="D18" s="516">
        <v>30</v>
      </c>
    </row>
    <row r="19" spans="1:4" s="515" customFormat="1" ht="35.25" customHeight="1" x14ac:dyDescent="0.2">
      <c r="A19" s="513">
        <v>4</v>
      </c>
      <c r="B19" s="514" t="s">
        <v>144</v>
      </c>
      <c r="C19" s="513">
        <f>SUM(C20:C23)</f>
        <v>4</v>
      </c>
      <c r="D19" s="513">
        <f>SUM(D20:D23)</f>
        <v>119</v>
      </c>
    </row>
    <row r="20" spans="1:4" ht="23.25" customHeight="1" x14ac:dyDescent="0.2">
      <c r="A20" s="516">
        <v>4.0999999999999996</v>
      </c>
      <c r="B20" s="519" t="s">
        <v>145</v>
      </c>
      <c r="C20" s="516">
        <v>1</v>
      </c>
      <c r="D20" s="516">
        <v>32</v>
      </c>
    </row>
    <row r="21" spans="1:4" ht="23.25" customHeight="1" x14ac:dyDescent="0.2">
      <c r="A21" s="516">
        <v>4.2</v>
      </c>
      <c r="B21" s="519" t="s">
        <v>146</v>
      </c>
      <c r="C21" s="516">
        <v>1</v>
      </c>
      <c r="D21" s="516">
        <v>30</v>
      </c>
    </row>
    <row r="22" spans="1:4" ht="23.25" customHeight="1" x14ac:dyDescent="0.2">
      <c r="A22" s="516">
        <v>4.3</v>
      </c>
      <c r="B22" s="519" t="s">
        <v>147</v>
      </c>
      <c r="C22" s="516">
        <v>1</v>
      </c>
      <c r="D22" s="516">
        <v>30</v>
      </c>
    </row>
    <row r="23" spans="1:4" ht="23.25" customHeight="1" x14ac:dyDescent="0.2">
      <c r="A23" s="516">
        <v>4.4000000000000004</v>
      </c>
      <c r="B23" s="519" t="s">
        <v>278</v>
      </c>
      <c r="C23" s="516">
        <v>1</v>
      </c>
      <c r="D23" s="516">
        <v>27</v>
      </c>
    </row>
    <row r="24" spans="1:4" s="515" customFormat="1" ht="31.5" customHeight="1" x14ac:dyDescent="0.2">
      <c r="A24" s="513"/>
      <c r="B24" s="514" t="s">
        <v>74</v>
      </c>
      <c r="C24" s="513">
        <f>C7+C11+C15+C19</f>
        <v>8</v>
      </c>
      <c r="D24" s="513">
        <f>D7+D11+D15+D19</f>
        <v>238</v>
      </c>
    </row>
    <row r="25" spans="1:4" s="515" customFormat="1" ht="25.5" customHeight="1" x14ac:dyDescent="0.2">
      <c r="A25" s="520"/>
      <c r="B25" s="521"/>
      <c r="C25" s="520"/>
      <c r="D25" s="520"/>
    </row>
    <row r="26" spans="1:4" s="515" customFormat="1" ht="45.75" customHeight="1" x14ac:dyDescent="0.2">
      <c r="A26" s="520"/>
      <c r="B26" s="525" t="s">
        <v>272</v>
      </c>
      <c r="C26" s="513">
        <v>240</v>
      </c>
      <c r="D26" s="520"/>
    </row>
    <row r="27" spans="1:4" ht="30.75" customHeight="1" x14ac:dyDescent="0.2"/>
    <row r="28" spans="1:4" ht="17.25" x14ac:dyDescent="0.2">
      <c r="B28" s="523" t="s">
        <v>2</v>
      </c>
      <c r="C28" s="606" t="str">
        <f>+'Ekamut-caxs'!C72</f>
        <v>Գ. Վարդանյան</v>
      </c>
      <c r="D28" s="606"/>
    </row>
    <row r="29" spans="1:4" ht="15.75" customHeight="1" x14ac:dyDescent="0.2">
      <c r="B29" s="524" t="s">
        <v>4</v>
      </c>
      <c r="C29" s="603" t="s">
        <v>5</v>
      </c>
      <c r="D29" s="603"/>
    </row>
    <row r="30" spans="1:4" ht="27" customHeight="1" x14ac:dyDescent="0.2">
      <c r="B30" s="515" t="s">
        <v>6</v>
      </c>
      <c r="C30" s="606" t="str">
        <f>+'Ekamut-caxs'!C74</f>
        <v>Ս. Մելքոնյան</v>
      </c>
      <c r="D30" s="606"/>
    </row>
    <row r="31" spans="1:4" x14ac:dyDescent="0.2">
      <c r="C31" s="603" t="s">
        <v>5</v>
      </c>
      <c r="D31" s="603"/>
    </row>
    <row r="32" spans="1:4" x14ac:dyDescent="0.2">
      <c r="B32" s="522" t="s">
        <v>148</v>
      </c>
      <c r="C32" s="522"/>
      <c r="D32" s="522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FN9bcV1Lee+acW/ZKQ1HFa6JQwPCSaA8bKqjJmhJ8GQ=</DigestValue>
    </Reference>
    <Reference Type="http://www.w3.org/2000/09/xmldsig#Object" URI="#idOfficeObject">
      <DigestMethod Algorithm="http://www.w3.org/2001/04/xmlenc#sha256"/>
      <DigestValue>SOotMkJHL9Ru7M+sGQvA53M1YJXze8iXURlG2FASCHs=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m6m1tgByZV7yU9H02C4mHECILfxGaL24SiEimNg0QCg=</DigestValue>
    </Reference>
    <Reference Type="http://www.w3.org/2000/09/xmldsig#Object" URI="#idValidSigLnImg">
      <DigestMethod Algorithm="http://www.w3.org/2001/04/xmlenc#sha256"/>
      <DigestValue>AXtFmKo2LkqJ2z5pIEtMybfnmsrEZmNI0oMqzmWuvxU=</DigestValue>
    </Reference>
    <Reference Type="http://www.w3.org/2000/09/xmldsig#Object" URI="#idInvalidSigLnImg">
      <DigestMethod Algorithm="http://www.w3.org/2001/04/xmlenc#sha256"/>
      <DigestValue>NuuXF4JHzmJ3uGxCtiFOkhnwVBSsVfGrJlqK7mf2jIk=</DigestValue>
    </Reference>
  </SignedInfo>
  <SignatureValue>mkYxVRbRwaFGFWW3uer1OkmSpk5eukbG6SbP1bkwXFPIG53RvoamiPQx1+ZbFKk5t9uTiSjWLM3F
Ah/eXgwzQAVvuaOIGcTOFi1EwE6p6NwsiLMgLqIcpiPEZmPxk0u/nEFNNv246U96h2IAD0KNjYZ8
ficEvpuTUcvf24NseVvaF90aJ7IdjltF1D0b4gPr0w1iDn7HxNA2GtzM+lr9YfGr8dmg+dQEyLHv
YLh632Nrrhb0tuhUIgEQcqzI6va/ZBV/GXGbBCyrg4ATUngEQYvU/p2mn8eByLDvPYzFgCleMGyS
z8Q41IAmx5CG8RwXCLyJuqFY1e9/Hen8ygK06w==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GrtckiDnJ9QrXxbe2vyJhtLskdsOAC0yQEDdwZLVYSE=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lPKeJ/CA8TBWTVKg5q4UeojUzDwYCCbG5xImxyh4MH0=</DigestValue>
      </Reference>
      <Reference URI="/xl/drawings/vmlDrawing2.vml?ContentType=application/vnd.openxmlformats-officedocument.vmlDrawing">
        <DigestMethod Algorithm="http://www.w3.org/2001/04/xmlenc#sha256"/>
        <DigestValue>o3fq6RaZZ/Zei8D+ahhClJQGTl2Xz7mdg6IDwtuYe2s=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SRVLsYVfOqHh/oVxeG4RKw4nIsznDbWQpUHvResLAi4=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BJYvf39suoS/P0jeQdMQ9Z7tyJ89GqJcwXhjxMqbigw=</DigestValue>
      </Reference>
      <Reference URI="/xl/styles.xml?ContentType=application/vnd.openxmlformats-officedocument.spreadsheetml.styles+xml">
        <DigestMethod Algorithm="http://www.w3.org/2001/04/xmlenc#sha256"/>
        <DigestValue>UjrxyX5/tQmsLsUc/eszjCgSaYfflolXrQbIkTALxR8=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0vTFoq4W7UKtoxezmndKhk8g1UFGsdsjz0yAbTtTExI=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AaW3td2o6Y7ynQlDP4PVyyFkpzNC27N9VW2Dt/JWGmY=</DigestValue>
      </Reference>
      <Reference URI="/xl/worksheets/sheet2.xml?ContentType=application/vnd.openxmlformats-officedocument.spreadsheetml.worksheet+xml">
        <DigestMethod Algorithm="http://www.w3.org/2001/04/xmlenc#sha256"/>
        <DigestValue>qyy32UVdKQXL7Odtnqbzdzn/VOZyal5noFuOD9r4EII=</DigestValue>
      </Reference>
      <Reference URI="/xl/worksheets/sheet3.xml?ContentType=application/vnd.openxmlformats-officedocument.spreadsheetml.worksheet+xml">
        <DigestMethod Algorithm="http://www.w3.org/2001/04/xmlenc#sha256"/>
        <DigestValue>D48NNLsfmbca4OoX7T1OEQ1WbXBBYJ1hQ60MsUwB7WM=</DigestValue>
      </Reference>
      <Reference URI="/xl/worksheets/sheet4.xml?ContentType=application/vnd.openxmlformats-officedocument.spreadsheetml.worksheet+xml">
        <DigestMethod Algorithm="http://www.w3.org/2001/04/xmlenc#sha256"/>
        <DigestValue>CRItANd2RS1eCQclxeBR3goEu46KSphvvfB8HNDzDTo=</DigestValue>
      </Reference>
      <Reference URI="/xl/worksheets/sheet5.xml?ContentType=application/vnd.openxmlformats-officedocument.spreadsheetml.worksheet+xml">
        <DigestMethod Algorithm="http://www.w3.org/2001/04/xmlenc#sha256"/>
        <DigestValue>y+rNAuoe73OtsnwJDMXA/x8xjOixTsnWg3hpEyl2/gA=</DigestValue>
      </Reference>
      <Reference URI="/xl/worksheets/sheet6.xml?ContentType=application/vnd.openxmlformats-officedocument.spreadsheetml.worksheet+xml">
        <DigestMethod Algorithm="http://www.w3.org/2001/04/xmlenc#sha256"/>
        <DigestValue>v6YAlGjO1a/PriTV3TLQDz9grBdvEkEY2v4H502vE9Y=</DigestValue>
      </Reference>
      <Reference URI="/xl/worksheets/sheet7.xml?ContentType=application/vnd.openxmlformats-officedocument.spreadsheetml.worksheet+xml">
        <DigestMethod Algorithm="http://www.w3.org/2001/04/xmlenc#sha256"/>
        <DigestValue>qZ2hOBS8DiH0aDg3XyLaLmTjgmESsjTo5eoLxG1HIpg=</DigestValue>
      </Reference>
      <Reference URI="/xl/worksheets/sheet8.xml?ContentType=application/vnd.openxmlformats-officedocument.spreadsheetml.worksheet+xml">
        <DigestMethod Algorithm="http://www.w3.org/2001/04/xmlenc#sha256"/>
        <DigestValue>g+uPA+yvHs9lY+JLfGy5QMZARw+EqOcp6vjy8mw7MmE=</DigestValue>
      </Reference>
      <Reference URI="/xl/worksheets/sheet9.xml?ContentType=application/vnd.openxmlformats-officedocument.spreadsheetml.worksheet+xml">
        <DigestMethod Algorithm="http://www.w3.org/2001/04/xmlenc#sha256"/>
        <DigestValue>FF+PQBFSLwOHxwUqAOOZsJxFnp5kqQ3h2SVp3NMhIs4=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{F519AE1E-8515-493E-B602-300FB47257E0}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2022-12-29T11:07:07Z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lvAPjKbwDO/FN33GKNd8jIbwA1Dwp1AAAAAPjVdgD41XYAdq4NcAAAAAAQcn0AvMhvAAAAAAAAAAAAAAAAAAAAAACo1nYAAAAAAAAAAAAAAAAAAAAAAAAAAAAAAAAAAAAAAAAAAAAAAAAAb2WKzAAAAABoym8A6ftTdwAAbwAAAAAA9ftTdx5nQcz1////AAAAAAAAAAAAAAAAkAEAAPJnQcwEyW8A3a9zdwAAFnb4yG8AAAAAAADJbwAAAAAAAAAAAGG4cncAAAAACQAAABjKbwAYym8AAAIAAPz///8BAAAAAAAAAAAAAAAAAAAAAAAAAAAAAABoBl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5WkXAAB2AL0ts2764shrU6uKzLhVfQAoAgAA0Ac7AAgCAADQBzsAZAAAAFwNbwAIAgAAwMBpF+hNfxe4HZYXAAAAAAAAAAAAADsAAgAAAAAAAABBAAAAAAA7AHwCOwAAAAAA/AEAACwTOwAAAAAAAAB2ACgTOwAAAIl3IAdvAK5eiXdo42kXrl6JdwAAAAAAAAAA8PR2APD0dgA0B28AHy+nbgAAdgAAAAAA/AEAAEQHbwDdLqduAAAAAAcAAAAAAAAAYbhyd/wBAAAHAAAAbAhvAGwIbwAAAgAA/P///wEAAAAAAAAAAAAAAAAAAABoBl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EAdvAPQIbwDO/FN3RKJ2AAAAAAASFAqiOwAAAH8AAAAAAAAABQAAAJABAABgEi4TAAAAAKDbFBMAAAAA4MYBAbDyFBMAAAAAoNsUE7CSuG4DAAAAuJK4bgEAAACYOJMXvGrrbr0ts2764shrU6uKzLhVfQBkCG8A6ftTdwAAbwACAAAA9ftTd1wNbwDg////AAAAAAAAAAAAAAAAkAEAAAAAAAEAAAAAYQByAGkAYQBsAAAAAAAAAAAAAAAAAAAABgAAAAAAAABhuHJ3AAAAAAYAAAAUCG8AFAhvAAACAAD8////AQAAAAAAAAAAAAAAAAAAAGgG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m8AraZUd+oOAAAgom8AgBEhTIARTAAAAAAA/////+oOPf//////dAwAAAo9CgB88pgXAAAAAIARTP//////dAwAACFMAQBgAQ0eAAAAAJw9pXZ5RFJ3gBEhTLxmpRcBAAAA/////wAAAACI0MsajKZvAAAAAACI0MsaAADcGopEUndgAQ0egBEhTAEAAAC8ZqUXiNDLGgAAAAAAAAAAgBFMAIymbwCAEUz//////3QMAAAhTAEAYAENHgAAAACOJFZ3gBEhTIDS2xcKAAAA/////wAAAAAQAAAAAwEAAG2hAQAcAAABgBEhT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JbwD4ym8AzvxTd9xijXfIyG8ANQ8KdQAAAAD41XYA+NV2AHauDXAAAAAAEHJ9ALzIbwAAAAAAAAAAAAAAAAAAAAAAqNZ2AAAAAAAAAAAAAAAAAAAAAAAAAAAAAAAAAAAAAAAAAAAAAAAAAG9liswAAAAAaMpvAOn7U3cAAG8AAAAAAPX7U3ceZ0HM9f///wAAAAAAAAAAAAAAAJABAADyZ0HMBMlvAN2vc3cAABZ2+MhvAAAAAAAAyW8AAAAAAAAAAABhuHJ3AAAAAAkAAAAYym8AGMpvAAACAAD8////AQAAAAAAAAAAAAAAAAAAAAAAAAAAAAAAaAZc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5WkXAAB2AL0ts2764shrU6uKzLhVfQAoAgAA0Ac7AAgCAADQBzsAZAAAAFwNbwAIAgAAwMBpF+hNfxe4HZYXAAAAAAAAAAAAADsAAgAAAAAAAABBAAAAAAA7AHwCOwAAAAAA/AEAACwTOwAAAAAAAAB2ACgTOwAAAIl3IAdvAK5eiXdo42kXrl6JdwAAAAAAAAAA8PR2APD0dgA0B28AHy+nbgAAdgAAAAAA/AEAAEQHbwDdLqduAAAAAAcAAAAAAAAAYbhyd/wBAAAHAAAAbAhvAGwIbwAAAgAA/P///wEAAAAAAAAAAAAAAAAAAABoBl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EAdvAPQIbwDO/FN3RKJ2AAAAAAASFAqiOwAAAH8AAAAAAAAABQAAAJABAABgEi4TAAAAAKDbFBMAAAAA4MYBAbDyFBMAAAAAoNsUE7CSuG4DAAAAuJK4bgEAAACYOJMXvGrrbr0ts2764shrU6uKzLhVfQBkCG8A6ftTdwAAbwACAAAA9ftTd1wNbwDg////AAAAAAAAAAAAAAAAkAEAAAAAAAEAAAAAYQByAGkAYQBsAAAAAAAAAAAAAAAAAAAABgAAAAAAAABhuHJ3AAAAAAYAAAAUCG8AFAhvAAACAAD8////AQAAAAAAAAAAAAAAAAAAAGgG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m8AraZUd+oOAAAgom8AyBAhy8gQywAAAAAAXk7FbuoOPf//////dAwAAAo9CgB88pgXAAAAAMgQy///////dAwAACHLAQBgAQ0eAAAAAJw9pXZ5RFJ3yBAhy7xmpRcBAAAA/////wAAAAAw1MsajKZvAAAAAAAw1MsaAADcGopEUndgAQ0eyBAhywEAAAC8ZqUXMNTLGgAAAAAAAAAAyBDLAIymbwDIEMv//////3QMAAAhywEAYAENHgAAAACOJFZ3yBAhyyBi3xcRAAAA/////wAAAAAQAAAAAwEAAG2hAQAcAAAByBA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E2HqTIrR91E8Sa7ipZxWY7138JAwVSkhq99N+YeD90k=</DigestValue>
    </Reference>
    <Reference Type="http://www.w3.org/2000/09/xmldsig#Object" URI="#idOfficeObject">
      <DigestMethod Algorithm="http://www.w3.org/2001/04/xmlenc#sha256"/>
      <DigestValue>KG7/TT24kSmSm3DXf7fm7GhOW6mm8aI97LKlPoe/Ur8=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Ndg3/FxacE9d4liVbwcXqXvqq5mLgEsKrkFYVhNSFXc=</DigestValue>
    </Reference>
    <Reference Type="http://www.w3.org/2000/09/xmldsig#Object" URI="#idValidSigLnImg">
      <DigestMethod Algorithm="http://www.w3.org/2001/04/xmlenc#sha256"/>
      <DigestValue>d1dzF4emUPF31qM4grevsk3pVKzdmH4bPgzj/w2jZU8=</DigestValue>
    </Reference>
    <Reference Type="http://www.w3.org/2000/09/xmldsig#Object" URI="#idInvalidSigLnImg">
      <DigestMethod Algorithm="http://www.w3.org/2001/04/xmlenc#sha256"/>
      <DigestValue>xJ/BTMV0ipCh/xqBjjou0SD09JFs1ZRw3MQ0H0rIlF8=</DigestValue>
    </Reference>
  </SignedInfo>
  <SignatureValue>SnYu+hrcl71Y1LaOLpJ0WNI8279W7WkGix7tp1oAtPz6yM42w5BHOy8iRtKRUru2CSalmbZZxbhz
GGTtoFpT8SHyg0ctwCsM1LoV0I0sYuHzunrbVXqoZEnTFzbtAo1OtcN6yBoCZL83usT8530nKrQ8
QyA8oGT2jEu7a7BkLf+6rop/9V80XWMwey92nAC3BsH8oeCxov8icptY/i21DXNO+HvhX1PcGPvZ
a8GB5AQUy9stKypp+SaMTHB9qqBEdADIyIx3PbjUWqf1wk37loLhHm3NKbOvTbUeQMSFc8PWFsA7
L3NMzVjFs1A9pLVBLTieshBpsQ5+KmVwajz6iw==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GrtckiDnJ9QrXxbe2vyJhtLskdsOAC0yQEDdwZLVYSE=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lPKeJ/CA8TBWTVKg5q4UeojUzDwYCCbG5xImxyh4MH0=</DigestValue>
      </Reference>
      <Reference URI="/xl/drawings/vmlDrawing2.vml?ContentType=application/vnd.openxmlformats-officedocument.vmlDrawing">
        <DigestMethod Algorithm="http://www.w3.org/2001/04/xmlenc#sha256"/>
        <DigestValue>o3fq6RaZZ/Zei8D+ahhClJQGTl2Xz7mdg6IDwtuYe2s=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SRVLsYVfOqHh/oVxeG4RKw4nIsznDbWQpUHvResLAi4=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BJYvf39suoS/P0jeQdMQ9Z7tyJ89GqJcwXhjxMqbigw=</DigestValue>
      </Reference>
      <Reference URI="/xl/styles.xml?ContentType=application/vnd.openxmlformats-officedocument.spreadsheetml.styles+xml">
        <DigestMethod Algorithm="http://www.w3.org/2001/04/xmlenc#sha256"/>
        <DigestValue>UjrxyX5/tQmsLsUc/eszjCgSaYfflolXrQbIkTALxR8=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0vTFoq4W7UKtoxezmndKhk8g1UFGsdsjz0yAbTtTExI=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AaW3td2o6Y7ynQlDP4PVyyFkpzNC27N9VW2Dt/JWGmY=</DigestValue>
      </Reference>
      <Reference URI="/xl/worksheets/sheet2.xml?ContentType=application/vnd.openxmlformats-officedocument.spreadsheetml.worksheet+xml">
        <DigestMethod Algorithm="http://www.w3.org/2001/04/xmlenc#sha256"/>
        <DigestValue>qyy32UVdKQXL7Odtnqbzdzn/VOZyal5noFuOD9r4EII=</DigestValue>
      </Reference>
      <Reference URI="/xl/worksheets/sheet3.xml?ContentType=application/vnd.openxmlformats-officedocument.spreadsheetml.worksheet+xml">
        <DigestMethod Algorithm="http://www.w3.org/2001/04/xmlenc#sha256"/>
        <DigestValue>D48NNLsfmbca4OoX7T1OEQ1WbXBBYJ1hQ60MsUwB7WM=</DigestValue>
      </Reference>
      <Reference URI="/xl/worksheets/sheet4.xml?ContentType=application/vnd.openxmlformats-officedocument.spreadsheetml.worksheet+xml">
        <DigestMethod Algorithm="http://www.w3.org/2001/04/xmlenc#sha256"/>
        <DigestValue>CRItANd2RS1eCQclxeBR3goEu46KSphvvfB8HNDzDTo=</DigestValue>
      </Reference>
      <Reference URI="/xl/worksheets/sheet5.xml?ContentType=application/vnd.openxmlformats-officedocument.spreadsheetml.worksheet+xml">
        <DigestMethod Algorithm="http://www.w3.org/2001/04/xmlenc#sha256"/>
        <DigestValue>y+rNAuoe73OtsnwJDMXA/x8xjOixTsnWg3hpEyl2/gA=</DigestValue>
      </Reference>
      <Reference URI="/xl/worksheets/sheet6.xml?ContentType=application/vnd.openxmlformats-officedocument.spreadsheetml.worksheet+xml">
        <DigestMethod Algorithm="http://www.w3.org/2001/04/xmlenc#sha256"/>
        <DigestValue>v6YAlGjO1a/PriTV3TLQDz9grBdvEkEY2v4H502vE9Y=</DigestValue>
      </Reference>
      <Reference URI="/xl/worksheets/sheet7.xml?ContentType=application/vnd.openxmlformats-officedocument.spreadsheetml.worksheet+xml">
        <DigestMethod Algorithm="http://www.w3.org/2001/04/xmlenc#sha256"/>
        <DigestValue>qZ2hOBS8DiH0aDg3XyLaLmTjgmESsjTo5eoLxG1HIpg=</DigestValue>
      </Reference>
      <Reference URI="/xl/worksheets/sheet8.xml?ContentType=application/vnd.openxmlformats-officedocument.spreadsheetml.worksheet+xml">
        <DigestMethod Algorithm="http://www.w3.org/2001/04/xmlenc#sha256"/>
        <DigestValue>g+uPA+yvHs9lY+JLfGy5QMZARw+EqOcp6vjy8mw7MmE=</DigestValue>
      </Reference>
      <Reference URI="/xl/worksheets/sheet9.xml?ContentType=application/vnd.openxmlformats-officedocument.spreadsheetml.worksheet+xml">
        <DigestMethod Algorithm="http://www.w3.org/2001/04/xmlenc#sha256"/>
        <DigestValue>FF+PQBFSLwOHxwUqAOOZsJxFnp5kqQ3h2SVp3NMhIs4=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{14BC0E64-9844-4795-A764-A04705A3ABB6}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2022-12-29T11:07:30Z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lvAPjKbwDO/FN33GKNd8jIbwA1Dwp1AAAAAPjVdgD41XYAdq4NcAAAAAAQcn0AvMhvAAAAAAAAAAAAAAAAAAAAAACo1nYAAAAAAAAAAAAAAAAAAAAAAAAAAAAAAAAAAAAAAAAAAAAAAAAAb2WKzAAAAABoym8A6ftTdwAAbwAAAAAA9ftTdx5nQcz1////AAAAAAAAAAAAAAAAkAEAAPJnQcwEyW8A3a9zdwAAFnb4yG8AAAAAAADJbwAAAAAAAAAAAGG4cncAAAAACQAAABjKbwAYym8AAAIAAPz///8BAAAAAAAAAAAAAAAAAAAAAAAAAAAAAABoBl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5WkXAAB2AL0ts2764shrU6uKzLhVfQAoAgAA0Ac7AAgCAADQBzsAZAAAAFwNbwAIAgAAwMBpF+hNfxe4HZYXAAAAAAAAAAAAADsAAgAAAAAAAABBAAAAAAA7AHwCOwAAAAAA/AEAACwTOwAAAAAAAAB2ACgTOwAAAIl3IAdvAK5eiXdo42kXrl6JdwAAAAAAAAAA8PR2APD0dgA0B28AHy+nbgAAdgAAAAAA/AEAAEQHbwDdLqduAAAAAAcAAAAAAAAAYbhyd/wBAAAHAAAAbAhvAGwIbwAAAgAA/P///wEAAAAAAAAAAAAAAAAAAABoBl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EAdvAPQIbwDO/FN3RKJ2AAAAAAASFAqiOwAAAH8AAAAAAAAABQAAAJABAABgEi4TAAAAAKDbFBMAAAAA4MYBAbDyFBMAAAAAoNsUE7CSuG4DAAAAuJK4bgEAAACYOJMXvGrrbr0ts2764shrU6uKzLhVfQBkCG8A6ftTdwAAbwACAAAA9ftTd1wNbwDg////AAAAAAAAAAAAAAAAkAEAAAAAAAEAAAAAYQByAGkAYQBsAAAAAAAAAAAAAAAAAAAABgAAAAAAAABhuHJ3AAAAAAYAAAAUCG8AFAhvAAACAAD8////AQAAAAAAAAAAAAAAAAAAAGgGXAnwxAp2ZHYACAAAAAAlAAAADAAAAAMAAAAYAAAADAAAAAAAAAISAAAADAAAAAEAAAAWAAAADAAAAAgAAABUAAAAVAAAAAoAAAAnAAAAHgAAAEoAAAABAAAAAIDUQbSX1EEKAAAASwAAAAEAAABMAAAABAAAAAkAAAAnAAAAIAAAAEsAAABQAAAAWAB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W8AraZUd+oOAABAoW8AuxAhTrsQTgAAAAAAXk7FbuoOPf//////dAwAAAo9CgB88pgXAAAAALsQTv//////dAwAACFOAQBgAQUeAAAAAJw9pXZ5RFJ3uxAhTrxmpRcBAAAA/////wAAAADQsD0brKVvAAAAAADQsD0bAACSGopEUndgAQUeuxAhTgEAAAC8ZqUX0LA9GwAAAAAAAAAAuxBOAKylbwC7EE7//////3QMAAAhTgEAYAEFHgAAAACOJFZ3uxAhThAbaBcKAAAA/////wAAAAAQAAAAAwEAAG2hAQAcAAABuxAhT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JbwD4ym8AzvxTd9xijXfIyG8ANQ8KdQAAAAD41XYA+NV2AHauDXAAAAAAEHJ9ALzIbwAAAAAAAAAAAAAAAAAAAAAAqNZ2AAAAAAAAAAAAAAAAAAAAAAAAAAAAAAAAAAAAAAAAAAAAAAAAAG9liswAAAAAaMpvAOn7U3cAAG8AAAAAAPX7U3ceZ0HM9f///wAAAAAAAAAAAAAAAJABAADyZ0HMBMlvAN2vc3cAABZ2+MhvAAAAAAAAyW8AAAAAAAAAAABhuHJ3AAAAAAkAAAAYym8AGMpvAAACAAD8////AQAAAAAAAAAAAAAAAAAAAAAAAAAAAAAAaAZc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5WkXAAB2AL0ts2764shrU6uKzLhVfQAoAgAA0Ac7AAgCAADQBzsAZAAAAFwNbwAIAgAAwMBpF+hNfxe4HZYXAAAAAAAAAAAAADsAAgAAAAAAAABBAAAAAAA7AHwCOwAAAAAA/AEAACwTOwAAAAAAAAB2ACgTOwAAAIl3IAdvAK5eiXdo42kXrl6JdwAAAAAAAAAA8PR2APD0dgA0B28AHy+nbgAAdgAAAAAA/AEAAEQHbwDdLqduAAAAAAcAAAAAAAAAYbhyd/wBAAAHAAAAbAhvAGwIbwAAAgAA/P///wEAAAAAAAAAAAAAAAAAAABoBl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EAdvAPQIbwDO/FN3RKJ2AAAAAAASFAqiOwAAAH8AAAAAAAAABQAAAJABAABgEi4TAAAAAKDbFBMAAAAA4MYBAbDyFBMAAAAAoNsUE7CSuG4DAAAAuJK4bgEAAACYOJMXvGrrbr0ts2764shrU6uKzLhVfQBkCG8A6ftTdwAAbwACAAAA9ftTd1wNbwDg////AAAAAAAAAAAAAAAAkAEAAAAAAAEAAAAAYQByAGkAYQBsAAAAAAAAAAAAAAAAAAAABgAAAAAAAABhuHJ3AAAAAAYAAAAUCG8AFAhvAAACAAD8////AQAAAAAAAAAAAAAAAAAAAGgG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W8AraZUd+oOAABAoW8Abw8hDW8PDQAAAAAAXk7FbuoOPf//////dAwAAAo9CgB88pgXAAAAAG8PDf//////dAwAACENAQBgAQUeAAAAAJw9pXZ5RFJ3bw8hDbxmpRcBAAAA/////wAAAAB4tD0brKVvAAAAAAB4tD0bAACSGopEUndgAQUebw8hDQEAAAC8ZqUXeLQ9GwAAAAAAAAAAbw8NAKylbwBvDw3//////3QMAAAhDQEAYAEFHgAAAACOJFZ3bw8hDSBJ0xoRAAAA/////wAAAAAQAAAAAwEAAG2hAQAcAAABbw8hD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2022-11-30T11:18:29Z</cp:lastPrinted>
  <dcterms:created xsi:type="dcterms:W3CDTF">1996-10-14T23:33:28Z</dcterms:created>
  <dcterms:modified xsi:type="dcterms:W3CDTF">2022-12-23T12:31:08Z</dcterms:modified>
</cp:coreProperties>
</file>